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4.xml" ContentType="application/vnd.openxmlformats-officedocument.spreadsheetml.table+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codeName="ThisWorkbook" defaultThemeVersion="124226"/>
  <mc:AlternateContent xmlns:mc="http://schemas.openxmlformats.org/markup-compatibility/2006">
    <mc:Choice Requires="x15">
      <x15ac:absPath xmlns:x15ac="http://schemas.microsoft.com/office/spreadsheetml/2010/11/ac" url="C:\Users\Manuela Beltran\Desktop\TESIS LINA FINAL\"/>
    </mc:Choice>
  </mc:AlternateContent>
  <xr:revisionPtr revIDLastSave="0" documentId="13_ncr:1_{27421511-89CD-4AF9-AA5D-67BB8ABA16A6}" xr6:coauthVersionLast="32" xr6:coauthVersionMax="32" xr10:uidLastSave="{00000000-0000-0000-0000-000000000000}"/>
  <workbookProtection workbookAlgorithmName="SHA-512" workbookHashValue="BsrQU+prC+yq9LBU2VhWHrnx/fomCCHud6SqOAH2TuC95V/xs78EyzBbKmSoIBBUTcJPH87DYR9vUWbvNdRLOA==" workbookSaltValue="AaghDgypupAZ1SdJHdOm6g==" workbookSpinCount="100000" lockStructure="1"/>
  <bookViews>
    <workbookView xWindow="0" yWindow="0" windowWidth="24000" windowHeight="9735" xr2:uid="{00000000-000D-0000-FFFF-FFFF00000000}"/>
  </bookViews>
  <sheets>
    <sheet name="INICIAL " sheetId="12" r:id="rId1"/>
    <sheet name="MAPA ESTRATEGICO CI" sheetId="2" r:id="rId2"/>
    <sheet name="INDICADORES" sheetId="13" r:id="rId3"/>
    <sheet name="TABLERO CI" sheetId="17" r:id="rId4"/>
    <sheet name="SEGUIMIENTO INDICADORES" sheetId="6" r:id="rId5"/>
    <sheet name="TABLERO COMANDO" sheetId="4" state="hidden" r:id="rId6"/>
    <sheet name="KPI1" sheetId="5" state="hidden" r:id="rId7"/>
  </sheets>
  <externalReferences>
    <externalReference r:id="rId8"/>
    <externalReference r:id="rId9"/>
    <externalReference r:id="rId10"/>
  </externalReferences>
  <definedNames>
    <definedName name="_xlnm._FilterDatabase" localSheetId="6" hidden="1">'KPI1'!$A$16:$Z$18</definedName>
    <definedName name="_xlnm._FilterDatabase" localSheetId="4" hidden="1">'SEGUIMIENTO INDICADORES'!$A$17:$N$22</definedName>
    <definedName name="A" localSheetId="3">'[1]DESTALLES NOVEDADES'!#REF!</definedName>
    <definedName name="A">'[1]DESTALLES NOVEDADES'!#REF!</definedName>
    <definedName name="Acept_Conv_003">'[2]003'!$A$1:$A$35</definedName>
    <definedName name="_xlnm.Print_Area" localSheetId="3">'TABLERO CI'!$A$1:$AR$70</definedName>
    <definedName name="_xlnm.Database" localSheetId="2">#REF!</definedName>
    <definedName name="_xlnm.Database" localSheetId="0">#REF!</definedName>
    <definedName name="_xlnm.Database" localSheetId="6">#REF!</definedName>
    <definedName name="_xlnm.Database" localSheetId="1">#REF!</definedName>
    <definedName name="_xlnm.Database" localSheetId="4">#REF!</definedName>
    <definedName name="_xlnm.Database" localSheetId="3">#REF!</definedName>
    <definedName name="_xlnm.Database" localSheetId="5">#REF!</definedName>
    <definedName name="_xlnm.Database">#REF!</definedName>
    <definedName name="BDF" localSheetId="3">'[1]DESTALLES NOVEDADES'!#REF!</definedName>
    <definedName name="BDF">'[1]DESTALLES NOVEDADES'!#REF!</definedName>
    <definedName name="Cotización_001">'[2]001'!$A$1:$R$30</definedName>
    <definedName name="das" localSheetId="2">#REF!</definedName>
    <definedName name="das" localSheetId="0">#REF!</definedName>
    <definedName name="das" localSheetId="6">#REF!</definedName>
    <definedName name="das" localSheetId="1">#REF!</definedName>
    <definedName name="das" localSheetId="4">#REF!</definedName>
    <definedName name="das" localSheetId="3">#REF!</definedName>
    <definedName name="das" localSheetId="5">#REF!</definedName>
    <definedName name="das">#REF!</definedName>
    <definedName name="DS" localSheetId="3">#REF!</definedName>
    <definedName name="DS">#REF!</definedName>
    <definedName name="DSA" localSheetId="3">#REF!</definedName>
    <definedName name="DSA">#REF!</definedName>
    <definedName name="dsd" localSheetId="3">'[1]DESTALLES NOVEDADES'!#REF!</definedName>
    <definedName name="dsd">'[1]DESTALLES NOVEDADES'!#REF!</definedName>
    <definedName name="EFICIENCIA" localSheetId="0">'[1]DESTALLES NOVEDADES'!#REF!</definedName>
    <definedName name="EFICIENCIA" localSheetId="6">'[1]DESTALLES NOVEDADES'!#REF!</definedName>
    <definedName name="EFICIENCIA" localSheetId="1">'[1]DESTALLES NOVEDADES'!#REF!</definedName>
    <definedName name="EFICIENCIA" localSheetId="4">'[1]DESTALLES NOVEDADES'!#REF!</definedName>
    <definedName name="EFICIENCIA" localSheetId="3">'[1]DESTALLES NOVEDADES'!#REF!</definedName>
    <definedName name="EFICIENCIA" localSheetId="5">'[1]DESTALLES NOVEDADES'!#REF!</definedName>
    <definedName name="EFICIENCIA">'[1]DESTALLES NOVEDADES'!#REF!</definedName>
    <definedName name="EW" localSheetId="3">#REF!</definedName>
    <definedName name="EW">#REF!</definedName>
    <definedName name="EWDA" localSheetId="3">'[1]DESTALLES NOVEDADES'!#REF!</definedName>
    <definedName name="EWDA">'[1]DESTALLES NOVEDADES'!#REF!</definedName>
    <definedName name="FDSZ" localSheetId="3">'[1]DESTALLES NOVEDADES'!#REF!</definedName>
    <definedName name="FDSZ">'[1]DESTALLES NOVEDADES'!#REF!</definedName>
    <definedName name="fsd" localSheetId="4">'[1]DESTALLES NOVEDADES'!#REF!</definedName>
    <definedName name="fsd" localSheetId="3">'[1]DESTALLES NOVEDADES'!#REF!</definedName>
    <definedName name="fsd">'[1]DESTALLES NOVEDADES'!#REF!</definedName>
    <definedName name="IHIK" localSheetId="3">#REF!</definedName>
    <definedName name="IHIK">#REF!</definedName>
    <definedName name="Inf_Cl_Acond_006" localSheetId="2">#REF!</definedName>
    <definedName name="Inf_Cl_Acond_006" localSheetId="0">#REF!</definedName>
    <definedName name="Inf_Cl_Acond_006" localSheetId="6">#REF!</definedName>
    <definedName name="Inf_Cl_Acond_006" localSheetId="1">#REF!</definedName>
    <definedName name="Inf_Cl_Acond_006" localSheetId="4">#REF!</definedName>
    <definedName name="Inf_Cl_Acond_006" localSheetId="3">#REF!</definedName>
    <definedName name="Inf_Cl_Acond_006" localSheetId="5">#REF!</definedName>
    <definedName name="Inf_Cl_Acond_006">#REF!</definedName>
    <definedName name="Inf_Cl_OpBod_007" localSheetId="2">#REF!</definedName>
    <definedName name="Inf_Cl_OpBod_007" localSheetId="0">#REF!</definedName>
    <definedName name="Inf_Cl_OpBod_007" localSheetId="6">#REF!</definedName>
    <definedName name="Inf_Cl_OpBod_007" localSheetId="1">#REF!</definedName>
    <definedName name="Inf_Cl_OpBod_007" localSheetId="4">#REF!</definedName>
    <definedName name="Inf_Cl_OpBod_007" localSheetId="3">#REF!</definedName>
    <definedName name="Inf_Cl_OpBod_007" localSheetId="5">#REF!</definedName>
    <definedName name="Inf_Cl_OpBod_007">#REF!</definedName>
    <definedName name="Inf_Cl_Pon_014">'[2]014'!$A$1:$M$58</definedName>
    <definedName name="Inf_Cliente_004" localSheetId="2">#REF!</definedName>
    <definedName name="Inf_Cliente_004" localSheetId="0">#REF!</definedName>
    <definedName name="Inf_Cliente_004" localSheetId="6">#REF!</definedName>
    <definedName name="Inf_Cliente_004" localSheetId="1">#REF!</definedName>
    <definedName name="Inf_Cliente_004" localSheetId="4">#REF!</definedName>
    <definedName name="Inf_Cliente_004" localSheetId="3">#REF!</definedName>
    <definedName name="Inf_Cliente_004" localSheetId="5">#REF!</definedName>
    <definedName name="Inf_Cliente_004">#REF!</definedName>
    <definedName name="Inf_Cliente_005" localSheetId="2">#REF!</definedName>
    <definedName name="Inf_Cliente_005" localSheetId="0">#REF!</definedName>
    <definedName name="Inf_Cliente_005" localSheetId="6">#REF!</definedName>
    <definedName name="Inf_Cliente_005" localSheetId="1">#REF!</definedName>
    <definedName name="Inf_Cliente_005" localSheetId="4">#REF!</definedName>
    <definedName name="Inf_Cliente_005" localSheetId="3">#REF!</definedName>
    <definedName name="Inf_Cliente_005" localSheetId="5">#REF!</definedName>
    <definedName name="Inf_Cliente_005">#REF!</definedName>
    <definedName name="Infor_Financ_Cl_013" localSheetId="2">#REF!</definedName>
    <definedName name="Infor_Financ_Cl_013" localSheetId="0">#REF!</definedName>
    <definedName name="Infor_Financ_Cl_013" localSheetId="6">#REF!</definedName>
    <definedName name="Infor_Financ_Cl_013" localSheetId="1">#REF!</definedName>
    <definedName name="Infor_Financ_Cl_013" localSheetId="4">#REF!</definedName>
    <definedName name="Infor_Financ_Cl_013" localSheetId="3">#REF!</definedName>
    <definedName name="Infor_Financ_Cl_013" localSheetId="5">#REF!</definedName>
    <definedName name="Infor_Financ_Cl_013">#REF!</definedName>
    <definedName name="Ing_Cliente_006" localSheetId="2">#REF!</definedName>
    <definedName name="Ing_Cliente_006" localSheetId="0">#REF!</definedName>
    <definedName name="Ing_Cliente_006" localSheetId="6">#REF!</definedName>
    <definedName name="Ing_Cliente_006" localSheetId="1">#REF!</definedName>
    <definedName name="Ing_Cliente_006" localSheetId="4">#REF!</definedName>
    <definedName name="Ing_Cliente_006" localSheetId="3">#REF!</definedName>
    <definedName name="Ing_Cliente_006" localSheetId="5">#REF!</definedName>
    <definedName name="Ing_Cliente_006">#REF!</definedName>
    <definedName name="Ing_Cliente_007" localSheetId="2">#REF!</definedName>
    <definedName name="Ing_Cliente_007" localSheetId="0">#REF!</definedName>
    <definedName name="Ing_Cliente_007" localSheetId="6">#REF!</definedName>
    <definedName name="Ing_Cliente_007" localSheetId="1">#REF!</definedName>
    <definedName name="Ing_Cliente_007" localSheetId="4">#REF!</definedName>
    <definedName name="Ing_Cliente_007" localSheetId="3">#REF!</definedName>
    <definedName name="Ing_Cliente_007" localSheetId="5">#REF!</definedName>
    <definedName name="Ing_Cliente_007">#REF!</definedName>
    <definedName name="Lista" localSheetId="0">[3]Mision_Vision_Valores!$D$39:$D$43</definedName>
    <definedName name="Lista" localSheetId="4">[3]Mision_Vision_Valores!$D$39:$D$43</definedName>
    <definedName name="Lista" localSheetId="3">[3]Mision_Vision_Valores!$D$39:$D$43</definedName>
    <definedName name="Lista">[3]Mision_Vision_Valores!$D$39:$D$43</definedName>
    <definedName name="Ma_Sa_009A_b">'[2]009A'!$A$1:$F$81</definedName>
    <definedName name="Man_Sa_009A_a">'[2]009A'!$A$1:$F$52</definedName>
    <definedName name="Mant_Satisf_009_1">'[2]009 Obs'!$A$1:$F$52</definedName>
    <definedName name="Mant_Satisf_009_2">'[2]009 Obs'!$A$1:$F$81</definedName>
    <definedName name="MATRIZIBAGUE" localSheetId="0">'[1]DESTALLES NOVEDADES'!#REF!</definedName>
    <definedName name="MATRIZIBAGUE" localSheetId="6">'[1]DESTALLES NOVEDADES'!#REF!</definedName>
    <definedName name="MATRIZIBAGUE" localSheetId="1">'[1]DESTALLES NOVEDADES'!#REF!</definedName>
    <definedName name="MATRIZIBAGUE" localSheetId="4">'[1]DESTALLES NOVEDADES'!#REF!</definedName>
    <definedName name="MATRIZIBAGUE" localSheetId="3">'[1]DESTALLES NOVEDADES'!#REF!</definedName>
    <definedName name="MATRIZIBAGUE" localSheetId="5">'[1]DESTALLES NOVEDADES'!#REF!</definedName>
    <definedName name="MATRIZIBAGUE">'[1]DESTALLES NOVEDADES'!#REF!</definedName>
    <definedName name="Reg_Cliente_005" localSheetId="2">#REF!</definedName>
    <definedName name="Reg_Cliente_005" localSheetId="0">#REF!</definedName>
    <definedName name="Reg_Cliente_005" localSheetId="6">#REF!</definedName>
    <definedName name="Reg_Cliente_005" localSheetId="1">#REF!</definedName>
    <definedName name="Reg_Cliente_005" localSheetId="4">#REF!</definedName>
    <definedName name="Reg_Cliente_005" localSheetId="3">#REF!</definedName>
    <definedName name="Reg_Cliente_005" localSheetId="5">#REF!</definedName>
    <definedName name="Reg_Cliente_005">#REF!</definedName>
    <definedName name="Registro_Cotiz_002">'[2]002'!$A$1:$K$21</definedName>
    <definedName name="Repor_Vis_Dia_011">'[2]011'!$B$1:$F$19</definedName>
    <definedName name="sd" localSheetId="3">'[1]DESTALLES NOVEDADES'!#REF!</definedName>
    <definedName name="sd">'[1]DESTALLES NOVEDADES'!#REF!</definedName>
    <definedName name="Seg_Cli_Pot_012">'[2]012'!$B$1:$G$18</definedName>
    <definedName name="TIEMPOS" localSheetId="2">#REF!</definedName>
    <definedName name="TIEMPOS" localSheetId="0">#REF!</definedName>
    <definedName name="TIEMPOS" localSheetId="6">#REF!</definedName>
    <definedName name="TIEMPOS" localSheetId="1">#REF!</definedName>
    <definedName name="TIEMPOS" localSheetId="4">#REF!</definedName>
    <definedName name="TIEMPOS" localSheetId="3">#REF!</definedName>
    <definedName name="TIEMPOS" localSheetId="5">#REF!</definedName>
    <definedName name="TIEMPOS">#REF!</definedName>
    <definedName name="TIP" localSheetId="2">#REF!</definedName>
    <definedName name="TIP" localSheetId="0">#REF!</definedName>
    <definedName name="TIP" localSheetId="6">#REF!</definedName>
    <definedName name="TIP" localSheetId="1">#REF!</definedName>
    <definedName name="TIP" localSheetId="4">#REF!</definedName>
    <definedName name="TIP" localSheetId="3">#REF!</definedName>
    <definedName name="TIP" localSheetId="5">#REF!</definedName>
    <definedName name="TIP">#REF!</definedName>
    <definedName name="_xlnm.Print_Titles" localSheetId="2">INDICADORES!$1:$19</definedName>
    <definedName name="WQ" localSheetId="3">#REF!</definedName>
    <definedName name="WQ">#REF!</definedName>
    <definedName name="WRDE" localSheetId="3">'[1]DESTALLES NOVEDADES'!#REF!</definedName>
    <definedName name="WRDE">'[1]DESTALLES NOVEDADES'!#REF!</definedName>
  </definedNames>
  <calcPr calcId="179017"/>
  <fileRecoveryPr autoRecover="0"/>
</workbook>
</file>

<file path=xl/calcChain.xml><?xml version="1.0" encoding="utf-8"?>
<calcChain xmlns="http://schemas.openxmlformats.org/spreadsheetml/2006/main">
  <c r="I57" i="6" l="1"/>
  <c r="J57" i="6" s="1"/>
  <c r="M57" i="6" s="1"/>
  <c r="I58" i="6"/>
  <c r="J58" i="6" s="1"/>
  <c r="M58" i="6" s="1"/>
  <c r="H63" i="17"/>
  <c r="D115" i="17"/>
  <c r="D120" i="17" s="1"/>
  <c r="I59" i="6"/>
  <c r="J59" i="6"/>
  <c r="M59" i="6" s="1"/>
  <c r="N59" i="6" s="1"/>
  <c r="O64" i="17" s="1"/>
  <c r="E116" i="17" s="1"/>
  <c r="I60" i="6"/>
  <c r="J60" i="6" s="1"/>
  <c r="M60" i="6" s="1"/>
  <c r="O63" i="17"/>
  <c r="D116" i="17" s="1"/>
  <c r="I64" i="6"/>
  <c r="J64" i="6" s="1"/>
  <c r="M64" i="6" s="1"/>
  <c r="I65" i="6"/>
  <c r="J65" i="6" s="1"/>
  <c r="M65" i="6" s="1"/>
  <c r="V63" i="17"/>
  <c r="D117" i="17" s="1"/>
  <c r="AC63" i="17"/>
  <c r="D118" i="17" s="1"/>
  <c r="I66" i="6"/>
  <c r="J66" i="6"/>
  <c r="M66" i="6" s="1"/>
  <c r="N66" i="6" s="1"/>
  <c r="AJ64" i="17" s="1"/>
  <c r="E119" i="17" s="1"/>
  <c r="I67" i="6"/>
  <c r="J67" i="6" s="1"/>
  <c r="M67" i="6" s="1"/>
  <c r="AJ63" i="17"/>
  <c r="D119" i="17" s="1"/>
  <c r="I119" i="17"/>
  <c r="J119" i="17" s="1"/>
  <c r="I118" i="17"/>
  <c r="K118" i="17"/>
  <c r="I117" i="17"/>
  <c r="J117" i="17" s="1"/>
  <c r="I116" i="17"/>
  <c r="K116" i="17" s="1"/>
  <c r="L116" i="17" s="1"/>
  <c r="I115" i="17"/>
  <c r="J115" i="17" s="1"/>
  <c r="I42" i="6"/>
  <c r="J42" i="6"/>
  <c r="M42" i="6" s="1"/>
  <c r="I43" i="6"/>
  <c r="J43" i="6"/>
  <c r="M43" i="6" s="1"/>
  <c r="I44" i="6"/>
  <c r="J44" i="6" s="1"/>
  <c r="M44" i="6" s="1"/>
  <c r="H47" i="17"/>
  <c r="D101" i="17" s="1"/>
  <c r="I45" i="6"/>
  <c r="J45" i="6" s="1"/>
  <c r="M45" i="6" s="1"/>
  <c r="I46" i="6"/>
  <c r="J46" i="6" s="1"/>
  <c r="M46" i="6" s="1"/>
  <c r="O47" i="17"/>
  <c r="D102" i="17" s="1"/>
  <c r="I47" i="6"/>
  <c r="J47" i="6" s="1"/>
  <c r="M47" i="6" s="1"/>
  <c r="I48" i="6"/>
  <c r="J48" i="6"/>
  <c r="M48" i="6" s="1"/>
  <c r="I49" i="6"/>
  <c r="J49" i="6"/>
  <c r="M49" i="6" s="1"/>
  <c r="I50" i="6"/>
  <c r="J50" i="6" s="1"/>
  <c r="M50" i="6" s="1"/>
  <c r="I51" i="6"/>
  <c r="J51" i="6" s="1"/>
  <c r="M51" i="6" s="1"/>
  <c r="V47" i="17"/>
  <c r="D103" i="17" s="1"/>
  <c r="I52" i="6"/>
  <c r="J52" i="6" s="1"/>
  <c r="M52" i="6" s="1"/>
  <c r="N52" i="6" s="1"/>
  <c r="AC48" i="17" s="1"/>
  <c r="E104" i="17" s="1"/>
  <c r="I53" i="6"/>
  <c r="J53" i="6" s="1"/>
  <c r="M53" i="6"/>
  <c r="AC47" i="17"/>
  <c r="D104" i="17" s="1"/>
  <c r="I54" i="6"/>
  <c r="J54" i="6" s="1"/>
  <c r="M54" i="6" s="1"/>
  <c r="N54" i="6" s="1"/>
  <c r="AJ48" i="17" s="1"/>
  <c r="E105" i="17" s="1"/>
  <c r="I55" i="6"/>
  <c r="J55" i="6" s="1"/>
  <c r="M55" i="6" s="1"/>
  <c r="I56" i="6"/>
  <c r="J56" i="6" s="1"/>
  <c r="M56" i="6"/>
  <c r="AJ47" i="17"/>
  <c r="D105" i="17" s="1"/>
  <c r="D106" i="17"/>
  <c r="I105" i="17"/>
  <c r="K105" i="17"/>
  <c r="L105" i="17" s="1"/>
  <c r="I104" i="17"/>
  <c r="J104" i="17" s="1"/>
  <c r="I103" i="17"/>
  <c r="K103" i="17" s="1"/>
  <c r="I102" i="17"/>
  <c r="J102" i="17" s="1"/>
  <c r="I101" i="17"/>
  <c r="K101" i="17"/>
  <c r="L101" i="17" s="1"/>
  <c r="I18" i="6"/>
  <c r="J18" i="6" s="1"/>
  <c r="M18" i="6" s="1"/>
  <c r="I19" i="6"/>
  <c r="J19" i="6" s="1"/>
  <c r="M19" i="6" s="1"/>
  <c r="I20" i="6"/>
  <c r="J20" i="6" s="1"/>
  <c r="M20" i="6"/>
  <c r="I21" i="6"/>
  <c r="J21" i="6" s="1"/>
  <c r="M21" i="6" s="1"/>
  <c r="I22" i="6"/>
  <c r="J22" i="6" s="1"/>
  <c r="M22" i="6" s="1"/>
  <c r="E31" i="17"/>
  <c r="D85" i="17"/>
  <c r="I24" i="6"/>
  <c r="J24" i="6" s="1"/>
  <c r="M24" i="6"/>
  <c r="I25" i="6"/>
  <c r="J25" i="6" s="1"/>
  <c r="M25" i="6" s="1"/>
  <c r="I23" i="6"/>
  <c r="J23" i="6" s="1"/>
  <c r="M23" i="6" s="1"/>
  <c r="I26" i="6"/>
  <c r="J26" i="6" s="1"/>
  <c r="M26" i="6" s="1"/>
  <c r="I27" i="6"/>
  <c r="J27" i="6" s="1"/>
  <c r="M27" i="6"/>
  <c r="L31" i="17"/>
  <c r="D86" i="17" s="1"/>
  <c r="I28" i="6"/>
  <c r="J28" i="6" s="1"/>
  <c r="M28" i="6" s="1"/>
  <c r="I29" i="6"/>
  <c r="J29" i="6"/>
  <c r="M29" i="6" s="1"/>
  <c r="I30" i="6"/>
  <c r="J30" i="6" s="1"/>
  <c r="M30" i="6" s="1"/>
  <c r="I31" i="6"/>
  <c r="J31" i="6" s="1"/>
  <c r="M31" i="6" s="1"/>
  <c r="S31" i="17"/>
  <c r="D87" i="17"/>
  <c r="I32" i="6"/>
  <c r="J32" i="6"/>
  <c r="M32" i="6" s="1"/>
  <c r="I33" i="6"/>
  <c r="J33" i="6" s="1"/>
  <c r="M33" i="6" s="1"/>
  <c r="N32" i="6" s="1"/>
  <c r="Z32" i="17" s="1"/>
  <c r="E88" i="17" s="1"/>
  <c r="I34" i="6"/>
  <c r="J34" i="6" s="1"/>
  <c r="M34" i="6" s="1"/>
  <c r="Z31" i="17"/>
  <c r="D88" i="17" s="1"/>
  <c r="I35" i="6"/>
  <c r="J35" i="6" s="1"/>
  <c r="M35" i="6" s="1"/>
  <c r="I36" i="6"/>
  <c r="J36" i="6" s="1"/>
  <c r="M36" i="6"/>
  <c r="I37" i="6"/>
  <c r="J37" i="6" s="1"/>
  <c r="M37" i="6" s="1"/>
  <c r="I38" i="6"/>
  <c r="J38" i="6" s="1"/>
  <c r="M38" i="6" s="1"/>
  <c r="AG31" i="17"/>
  <c r="D89" i="17"/>
  <c r="J89" i="17" s="1"/>
  <c r="I39" i="6"/>
  <c r="J39" i="6" s="1"/>
  <c r="M39" i="6"/>
  <c r="I40" i="6"/>
  <c r="J40" i="6" s="1"/>
  <c r="M40" i="6" s="1"/>
  <c r="I41" i="6"/>
  <c r="J41" i="6" s="1"/>
  <c r="M41" i="6" s="1"/>
  <c r="AN31" i="17"/>
  <c r="D90" i="17" s="1"/>
  <c r="I90" i="17"/>
  <c r="K90" i="17"/>
  <c r="I89" i="17"/>
  <c r="K89" i="17"/>
  <c r="L89" i="17" s="1"/>
  <c r="I88" i="17"/>
  <c r="K88" i="17" s="1"/>
  <c r="I87" i="17"/>
  <c r="K87" i="17" s="1"/>
  <c r="I86" i="17"/>
  <c r="K86" i="17" s="1"/>
  <c r="L86" i="17" s="1"/>
  <c r="I85" i="17"/>
  <c r="K85" i="17" s="1"/>
  <c r="L85" i="17" s="1"/>
  <c r="I63" i="6"/>
  <c r="J63" i="6" s="1"/>
  <c r="M63" i="6" s="1"/>
  <c r="I62" i="6"/>
  <c r="J62" i="6" s="1"/>
  <c r="M62" i="6" s="1"/>
  <c r="N62" i="6" s="1"/>
  <c r="I61" i="6"/>
  <c r="J61" i="6" s="1"/>
  <c r="M61" i="6" s="1"/>
  <c r="W19" i="5"/>
  <c r="F29" i="4" s="1"/>
  <c r="D44" i="4" s="1"/>
  <c r="W18" i="5"/>
  <c r="E29" i="4" s="1"/>
  <c r="D43" i="4"/>
  <c r="T20" i="5"/>
  <c r="U20" i="5"/>
  <c r="V20" i="5" s="1"/>
  <c r="Y20" i="5" s="1"/>
  <c r="T19" i="5"/>
  <c r="U19" i="5" s="1"/>
  <c r="V19" i="5" s="1"/>
  <c r="Y19" i="5" s="1"/>
  <c r="Z19" i="5" s="1"/>
  <c r="F30" i="4" s="1"/>
  <c r="E44" i="4" s="1"/>
  <c r="T18" i="5"/>
  <c r="U18" i="5"/>
  <c r="V18" i="5" s="1"/>
  <c r="Y18" i="5" s="1"/>
  <c r="Z18" i="5" s="1"/>
  <c r="E30" i="4" s="1"/>
  <c r="E43" i="4" s="1"/>
  <c r="I29" i="4"/>
  <c r="D46" i="4"/>
  <c r="H29" i="4"/>
  <c r="D45" i="4"/>
  <c r="D29" i="4"/>
  <c r="D42" i="4"/>
  <c r="U22" i="5"/>
  <c r="V22" i="5"/>
  <c r="Y22" i="5" s="1"/>
  <c r="U23" i="5"/>
  <c r="V23" i="5" s="1"/>
  <c r="Y23" i="5"/>
  <c r="U21" i="5"/>
  <c r="V21" i="5" s="1"/>
  <c r="Y21" i="5" s="1"/>
  <c r="AA17" i="5"/>
  <c r="U17" i="5"/>
  <c r="V17" i="5"/>
  <c r="Y17" i="5" s="1"/>
  <c r="Z17" i="5" s="1"/>
  <c r="J90" i="17" l="1"/>
  <c r="D91" i="17"/>
  <c r="D54" i="4"/>
  <c r="Z22" i="5"/>
  <c r="I30" i="4" s="1"/>
  <c r="E46" i="4" s="1"/>
  <c r="L90" i="17"/>
  <c r="N39" i="6"/>
  <c r="AN32" i="17" s="1"/>
  <c r="E90" i="17" s="1"/>
  <c r="J87" i="17"/>
  <c r="N28" i="6"/>
  <c r="S32" i="17" s="1"/>
  <c r="E87" i="17" s="1"/>
  <c r="N24" i="6"/>
  <c r="L32" i="17" s="1"/>
  <c r="E86" i="17" s="1"/>
  <c r="J85" i="17"/>
  <c r="N47" i="6"/>
  <c r="V48" i="17" s="1"/>
  <c r="E103" i="17" s="1"/>
  <c r="N42" i="6"/>
  <c r="H48" i="17" s="1"/>
  <c r="E101" i="17" s="1"/>
  <c r="J86" i="17"/>
  <c r="N45" i="6"/>
  <c r="O48" i="17" s="1"/>
  <c r="E102" i="17" s="1"/>
  <c r="D30" i="4"/>
  <c r="E42" i="4" s="1"/>
  <c r="AB17" i="5"/>
  <c r="G90" i="17"/>
  <c r="H90" i="17" s="1"/>
  <c r="F90" i="17"/>
  <c r="G103" i="17"/>
  <c r="H103" i="17" s="1"/>
  <c r="F103" i="17"/>
  <c r="F88" i="17"/>
  <c r="G88" i="17"/>
  <c r="H88" i="17" s="1"/>
  <c r="G105" i="17"/>
  <c r="H105" i="17" s="1"/>
  <c r="F105" i="17"/>
  <c r="F119" i="17"/>
  <c r="G119" i="17"/>
  <c r="H119" i="17" s="1"/>
  <c r="F116" i="17"/>
  <c r="G116" i="17"/>
  <c r="H116" i="17" s="1"/>
  <c r="F44" i="4"/>
  <c r="G44" i="4"/>
  <c r="H44" i="4" s="1"/>
  <c r="G87" i="17"/>
  <c r="H87" i="17" s="1"/>
  <c r="F87" i="17"/>
  <c r="F104" i="17"/>
  <c r="G104" i="17"/>
  <c r="H104" i="17" s="1"/>
  <c r="F101" i="17"/>
  <c r="G101" i="17"/>
  <c r="H101" i="17" s="1"/>
  <c r="F86" i="17"/>
  <c r="G86" i="17"/>
  <c r="H86" i="17" s="1"/>
  <c r="G46" i="4"/>
  <c r="H46" i="4" s="1"/>
  <c r="F46" i="4"/>
  <c r="F43" i="4"/>
  <c r="G43" i="4"/>
  <c r="H43" i="4" s="1"/>
  <c r="Z20" i="5"/>
  <c r="H30" i="4" s="1"/>
  <c r="E45" i="4" s="1"/>
  <c r="J88" i="17"/>
  <c r="L88" i="17"/>
  <c r="N18" i="6"/>
  <c r="E32" i="17" s="1"/>
  <c r="E85" i="17" s="1"/>
  <c r="F102" i="17"/>
  <c r="G102" i="17"/>
  <c r="H102" i="17" s="1"/>
  <c r="N35" i="6"/>
  <c r="AG32" i="17" s="1"/>
  <c r="E89" i="17" s="1"/>
  <c r="L87" i="17"/>
  <c r="L103" i="17"/>
  <c r="L118" i="17"/>
  <c r="AA18" i="5"/>
  <c r="AB18" i="5"/>
  <c r="J101" i="17"/>
  <c r="J103" i="17"/>
  <c r="J105" i="17"/>
  <c r="J116" i="17"/>
  <c r="J118" i="17"/>
  <c r="K102" i="17"/>
  <c r="L102" i="17" s="1"/>
  <c r="K104" i="17"/>
  <c r="L104" i="17" s="1"/>
  <c r="K115" i="17"/>
  <c r="L115" i="17" s="1"/>
  <c r="K117" i="17"/>
  <c r="L117" i="17" s="1"/>
  <c r="K119" i="17"/>
  <c r="L119" i="17" s="1"/>
  <c r="N64" i="6"/>
  <c r="N57" i="6"/>
  <c r="H64" i="17" s="1"/>
  <c r="E115" i="17" s="1"/>
  <c r="H106" i="17" l="1"/>
  <c r="F106" i="17"/>
  <c r="W39" i="17" s="1"/>
  <c r="Q38" i="17" s="1"/>
  <c r="V64" i="17"/>
  <c r="E117" i="17" s="1"/>
  <c r="AC64" i="17"/>
  <c r="E118" i="17" s="1"/>
  <c r="G89" i="17"/>
  <c r="H89" i="17" s="1"/>
  <c r="F89" i="17"/>
  <c r="G115" i="17"/>
  <c r="H115" i="17" s="1"/>
  <c r="F115" i="17"/>
  <c r="G85" i="17"/>
  <c r="H85" i="17" s="1"/>
  <c r="H91" i="17" s="1"/>
  <c r="F85" i="17"/>
  <c r="F91" i="17" s="1"/>
  <c r="W24" i="17" s="1"/>
  <c r="Q23" i="17" s="1"/>
  <c r="F45" i="4"/>
  <c r="G45" i="4"/>
  <c r="H45" i="4" s="1"/>
  <c r="F42" i="4"/>
  <c r="F54" i="4" s="1"/>
  <c r="I10" i="4" s="1"/>
  <c r="G42" i="4"/>
  <c r="H42" i="4" s="1"/>
  <c r="H54" i="4" s="1"/>
  <c r="G118" i="17" l="1"/>
  <c r="H118" i="17" s="1"/>
  <c r="F118" i="17"/>
  <c r="F117" i="17"/>
  <c r="G117" i="17"/>
  <c r="H117" i="17" s="1"/>
  <c r="H120" i="17" l="1"/>
  <c r="F120" i="17"/>
  <c r="W55" i="17" s="1"/>
  <c r="Q54" i="17" s="1"/>
</calcChain>
</file>

<file path=xl/sharedStrings.xml><?xml version="1.0" encoding="utf-8"?>
<sst xmlns="http://schemas.openxmlformats.org/spreadsheetml/2006/main" count="441" uniqueCount="225">
  <si>
    <t>Entrega del Diagnostico y Planes de Accion</t>
  </si>
  <si>
    <t>ISC</t>
  </si>
  <si>
    <t>Numero de procedimientos vencidos Vs. Procedimientos actualizados</t>
  </si>
  <si>
    <t>Presupuestado Vs. Ejecutado</t>
  </si>
  <si>
    <t>FORMULA</t>
  </si>
  <si>
    <t>Misión</t>
  </si>
  <si>
    <t>Visión</t>
  </si>
  <si>
    <t>CREAR VALOR PARA LA ORGANIZACIÓN A TRAVES DE LA INNOVACION</t>
  </si>
  <si>
    <t xml:space="preserve">NIVEL DE SERVICIO DEL AREA DE COMPRAS </t>
  </si>
  <si>
    <t>Indicador Consolidado-Tablero de Comando-</t>
  </si>
  <si>
    <t>Satisfactorio</t>
  </si>
  <si>
    <t xml:space="preserve">Logro </t>
  </si>
  <si>
    <t>Peso</t>
  </si>
  <si>
    <t>Logro</t>
  </si>
  <si>
    <t>CONCEPTO</t>
  </si>
  <si>
    <t>Desfavorable : Menos del 74%</t>
  </si>
  <si>
    <t xml:space="preserve">Debil : 74,1%- 85% </t>
  </si>
  <si>
    <t>Positivo:85,1%-95%</t>
  </si>
  <si>
    <t>Satisfactorio: 95,1%-98%</t>
  </si>
  <si>
    <t>Excelente 98,1%-100%</t>
  </si>
  <si>
    <t>Columna1</t>
  </si>
  <si>
    <t>PESO</t>
  </si>
  <si>
    <t xml:space="preserve">LOGRO </t>
  </si>
  <si>
    <t>total</t>
  </si>
  <si>
    <t>PUN</t>
  </si>
  <si>
    <t>Columna2</t>
  </si>
  <si>
    <t>5</t>
  </si>
  <si>
    <t>Ponderación de los Objetivos</t>
  </si>
  <si>
    <t>Objetivo Estratégico</t>
  </si>
  <si>
    <t>KPI</t>
  </si>
  <si>
    <t>Unidad Medida</t>
  </si>
  <si>
    <t>Peligro</t>
  </si>
  <si>
    <t>Precuación</t>
  </si>
  <si>
    <t>Meta</t>
  </si>
  <si>
    <t>Ene</t>
  </si>
  <si>
    <t>Feb</t>
  </si>
  <si>
    <t>Mar</t>
  </si>
  <si>
    <t>Abr</t>
  </si>
  <si>
    <t>May</t>
  </si>
  <si>
    <t>Jun</t>
  </si>
  <si>
    <t>Jul</t>
  </si>
  <si>
    <t>Ago</t>
  </si>
  <si>
    <t>Sep</t>
  </si>
  <si>
    <t>Oct</t>
  </si>
  <si>
    <t>Nov</t>
  </si>
  <si>
    <t>Dic</t>
  </si>
  <si>
    <t>Acum</t>
  </si>
  <si>
    <t>Peso Objetivo</t>
  </si>
  <si>
    <t>Participación</t>
  </si>
  <si>
    <t>Logro Total</t>
  </si>
  <si>
    <t>Total Objetivo</t>
  </si>
  <si>
    <t>%</t>
  </si>
  <si>
    <t>Calificación ECO</t>
  </si>
  <si>
    <t>MANTENER Y AUMENTAR  EL NIVEL DE LEALTAD DE LOS CLIENTES Y ASOCIADOS DEL NEGOCIO, CUMPLIENDO LA PROMESA DE SERVICIO</t>
  </si>
  <si>
    <t xml:space="preserve"> ESCANER DE FACTURAS </t>
  </si>
  <si>
    <t>RACIONALIZAR COSTOS</t>
  </si>
  <si>
    <t>PROPENDER POR UNA CULTURA DE TRABAJO EN EQUIPO</t>
  </si>
  <si>
    <t>REVISAR Y ESTANDARIZAR PROCESOS ACTUALES</t>
  </si>
  <si>
    <t>KPI´S 2.012 Proceso: Gerencia Administrativa</t>
  </si>
  <si>
    <t>Logro Maximo</t>
  </si>
  <si>
    <t>SS</t>
  </si>
  <si>
    <t>Indicador</t>
  </si>
  <si>
    <t xml:space="preserve">
</t>
  </si>
  <si>
    <t>total2</t>
  </si>
  <si>
    <t>pun</t>
  </si>
  <si>
    <t>Columna 3</t>
  </si>
  <si>
    <t>Rango</t>
  </si>
  <si>
    <t>98,1%-100%</t>
  </si>
  <si>
    <t>90,1%-98%</t>
  </si>
  <si>
    <t>80,1%-90%</t>
  </si>
  <si>
    <t>74,1%-80%</t>
  </si>
  <si>
    <t>Menos del 74%</t>
  </si>
  <si>
    <t>ejecutado</t>
  </si>
  <si>
    <t>Precaución</t>
  </si>
  <si>
    <t>Logro Máximo</t>
  </si>
  <si>
    <t>Estrategia Corporativa: Seguridad del paciente</t>
  </si>
  <si>
    <t>Con Roque Seguro</t>
  </si>
  <si>
    <t>Entidad: E.S.E. HOSPITAL INTEGRADO SAN ROQUE -SIMACOTA</t>
  </si>
  <si>
    <t>ELEMENTOS</t>
  </si>
  <si>
    <t>INDICADOR</t>
  </si>
  <si>
    <t>Trayectoria Laboral  (Experiencias y estabilidad)</t>
  </si>
  <si>
    <t xml:space="preserve">Antigüedad promedio años del personal </t>
  </si>
  <si>
    <t xml:space="preserve">% de rotacion personal </t>
  </si>
  <si>
    <t xml:space="preserve">% personal fijo (Planta) </t>
  </si>
  <si>
    <t>% personal contratado</t>
  </si>
  <si>
    <t xml:space="preserve">% personal temporal </t>
  </si>
  <si>
    <t xml:space="preserve">Nivel educativo, de formación y competencias (Saber + Saber hacer) </t>
  </si>
  <si>
    <t>% de personal con carreras tecnicas/tecnologicas</t>
  </si>
  <si>
    <t>% de personal con titulacion superior</t>
  </si>
  <si>
    <t xml:space="preserve">% de personal no profesional </t>
  </si>
  <si>
    <t>% personal con estudios de posgrados</t>
  </si>
  <si>
    <t>No. de empleados capacacitados/total empleados</t>
  </si>
  <si>
    <t xml:space="preserve">Clima Laboral </t>
  </si>
  <si>
    <t xml:space="preserve">Grado de satisfacción con las condiciones de trabajo </t>
  </si>
  <si>
    <t>Indice de satisfaccion comunicación interna</t>
  </si>
  <si>
    <t xml:space="preserve">Empleo de estilos de direccion participativos - indice satisfacción </t>
  </si>
  <si>
    <t>Indice de automotivación y seguridad en las labores a su cargo</t>
  </si>
  <si>
    <t>Trabajo en equipo y colaboración</t>
  </si>
  <si>
    <t>Colaboración y Trabajo en equipo (Indice de percepción de trabajo en equipo de los empleados )</t>
  </si>
  <si>
    <t xml:space="preserve">Indice de percepcion de planificacion y organización del trabajo </t>
  </si>
  <si>
    <t xml:space="preserve">Indice de aceptación sobre apredizaje colectivo </t>
  </si>
  <si>
    <t xml:space="preserve">Sentido de pertenencia </t>
  </si>
  <si>
    <t>Indice de compromiso, indentificación y sentido de pertenencia de los trabajadores</t>
  </si>
  <si>
    <t xml:space="preserve">Absentismo laboral </t>
  </si>
  <si>
    <t>Flexibilidad y adaptabilidad</t>
  </si>
  <si>
    <t xml:space="preserve">Edad promedio del personal </t>
  </si>
  <si>
    <t>No. de personas que pueden ocupar otros puestos en la entidad/total empleados</t>
  </si>
  <si>
    <t xml:space="preserve">Indice de percepcion de aceptacion al cambio </t>
  </si>
  <si>
    <t xml:space="preserve">Se refiere a es el saber adquirido mediante la práctica, se relaciona con el tiempo  de experiencia laboral y la estabilidad.  Está relacionado también con el concepto de  permanencia que se refiere al tiempo de servicio de los empleados en la empresa. </t>
  </si>
  <si>
    <t xml:space="preserve">Promedio de años de experiencia </t>
  </si>
  <si>
    <r>
      <t xml:space="preserve">No, de empleados de planta </t>
    </r>
    <r>
      <rPr>
        <b/>
        <sz val="16"/>
        <color theme="1"/>
        <rFont val="Calibri"/>
        <family val="2"/>
        <scheme val="minor"/>
      </rPr>
      <t xml:space="preserve">/ </t>
    </r>
    <r>
      <rPr>
        <sz val="16"/>
        <color theme="1"/>
        <rFont val="Calibri"/>
        <family val="2"/>
        <scheme val="minor"/>
      </rPr>
      <t xml:space="preserve">total empleados  </t>
    </r>
    <r>
      <rPr>
        <b/>
        <sz val="16"/>
        <color theme="1"/>
        <rFont val="Calibri"/>
        <family val="2"/>
        <scheme val="minor"/>
      </rPr>
      <t xml:space="preserve">X </t>
    </r>
    <r>
      <rPr>
        <sz val="16"/>
        <color theme="1"/>
        <rFont val="Calibri"/>
        <family val="2"/>
        <scheme val="minor"/>
      </rPr>
      <t>100</t>
    </r>
  </si>
  <si>
    <r>
      <t xml:space="preserve">No, de empleados de contrato </t>
    </r>
    <r>
      <rPr>
        <b/>
        <sz val="16"/>
        <color theme="1"/>
        <rFont val="Calibri"/>
        <family val="2"/>
        <scheme val="minor"/>
      </rPr>
      <t xml:space="preserve">/ </t>
    </r>
    <r>
      <rPr>
        <sz val="16"/>
        <color theme="1"/>
        <rFont val="Calibri"/>
        <family val="2"/>
        <scheme val="minor"/>
      </rPr>
      <t xml:space="preserve">total empleados  </t>
    </r>
    <r>
      <rPr>
        <b/>
        <sz val="16"/>
        <color theme="1"/>
        <rFont val="Calibri"/>
        <family val="2"/>
        <scheme val="minor"/>
      </rPr>
      <t xml:space="preserve">X </t>
    </r>
    <r>
      <rPr>
        <sz val="16"/>
        <color theme="1"/>
        <rFont val="Calibri"/>
        <family val="2"/>
        <scheme val="minor"/>
      </rPr>
      <t>100</t>
    </r>
  </si>
  <si>
    <r>
      <t xml:space="preserve">No, de empleados de temporal </t>
    </r>
    <r>
      <rPr>
        <b/>
        <sz val="16"/>
        <color theme="1"/>
        <rFont val="Calibri"/>
        <family val="2"/>
        <scheme val="minor"/>
      </rPr>
      <t xml:space="preserve">/ </t>
    </r>
    <r>
      <rPr>
        <sz val="16"/>
        <color theme="1"/>
        <rFont val="Calibri"/>
        <family val="2"/>
        <scheme val="minor"/>
      </rPr>
      <t xml:space="preserve">total empleados  </t>
    </r>
    <r>
      <rPr>
        <b/>
        <sz val="16"/>
        <color theme="1"/>
        <rFont val="Calibri"/>
        <family val="2"/>
        <scheme val="minor"/>
      </rPr>
      <t xml:space="preserve">X </t>
    </r>
    <r>
      <rPr>
        <sz val="16"/>
        <color theme="1"/>
        <rFont val="Calibri"/>
        <family val="2"/>
        <scheme val="minor"/>
      </rPr>
      <t>100</t>
    </r>
  </si>
  <si>
    <t>No, empleados carrera tecnica y tecnologica/total empleados X100</t>
  </si>
  <si>
    <t>No, empleados profesionales/total empleados X100</t>
  </si>
  <si>
    <t>No, empleados no profesionales/total empleados X100</t>
  </si>
  <si>
    <t>No, empleados titulación posgrado /total empleados X100</t>
  </si>
  <si>
    <t>% personal capacitado en periodo</t>
  </si>
  <si>
    <t>Comprende el conjunto de  conocimientos tácitos y explícitos que tiene una persona, los cuales han sido  adquiridos mediante una educación reglada</t>
  </si>
  <si>
    <t xml:space="preserve">El primer concepto de trabajo en equipo  refiere al trabajo unido entre el personal de la empresa en un proceso para generar ideas y soluciones acordadas o un objetivo en común, un grupo de personas se convierte en un equipo si logra cohesión. Y colaboración es el proceso mediante el cual varias personas se asocian para la realización de un trabajo o actividad.  Se refiere a cooperación entre integrantes de una organización y los valores de solidaridad y corresponsabilidad en una tarea en común. </t>
  </si>
  <si>
    <t xml:space="preserve">Este término se refiere a se refiere a defender y promulgar los intereses de las organizaciones donde se labora como si fueran propios. </t>
  </si>
  <si>
    <r>
      <t>Horas perdidas x100</t>
    </r>
    <r>
      <rPr>
        <b/>
        <sz val="16"/>
        <color theme="1"/>
        <rFont val="Calibri"/>
        <family val="2"/>
        <scheme val="minor"/>
      </rPr>
      <t xml:space="preserve"> /</t>
    </r>
    <r>
      <rPr>
        <sz val="16"/>
        <color theme="1"/>
        <rFont val="Calibri"/>
        <family val="2"/>
        <scheme val="minor"/>
      </rPr>
      <t xml:space="preserve"> No. Total de horas laborales de nomina</t>
    </r>
  </si>
  <si>
    <t>Se comprende como la capacidad de adaptación, respuesta o reacción que posee la organización en su conjunto ante los cambios del entorno y de la propia organización, conseguida a partir de una actitud estratégica, un sistema productivo, una estructura organizativa</t>
  </si>
  <si>
    <t>Se define como suma de las percepciones de cada empleado de su entorno, tanto físico como humano, en el cual desarrollan sus labores profesionales día a día. La calidad de las condiciones de dicho clima es directamente proporcional al nivel de satisfacción del talento humano de la organización, que se ve traducido en la efectividad del cumplimiento de sus funciones y por lo tanto, en la productividad y competitividad general de la empresa.</t>
  </si>
  <si>
    <t>(Σ Puntuaciones pregunta de satisfacción/5 x No. De pregutas x No. De empleados) x100</t>
  </si>
  <si>
    <t xml:space="preserve">Indice de permanencia </t>
  </si>
  <si>
    <t>No. trabajadores que permanecen/Total de trabajadores en el año</t>
  </si>
  <si>
    <t xml:space="preserve">Promedio de la edad del personal </t>
  </si>
  <si>
    <t xml:space="preserve">Capacidad de rotacion interna de personal </t>
  </si>
  <si>
    <t xml:space="preserve">Cultura organizacional </t>
  </si>
  <si>
    <t xml:space="preserve">Indice de empleados que se siente orgullos de la entidad </t>
  </si>
  <si>
    <t>indice de que refleja satisfacción respecto al trato y compañerismo</t>
  </si>
  <si>
    <t>Indice de confianza de los empleados hacia los directivos para el éxito de la empresa</t>
  </si>
  <si>
    <t xml:space="preserve">Investigación e innovación </t>
  </si>
  <si>
    <t>Recursos destinados para Inversión en I+D+i / total presupuesto</t>
  </si>
  <si>
    <t xml:space="preserve">No. Personal dedicado a I+D+i / total de personal </t>
  </si>
  <si>
    <t xml:space="preserve">Número de computadores por empleado/oficina </t>
  </si>
  <si>
    <t>indice de utilización de las herramientas y dispositivos tecnológicos</t>
  </si>
  <si>
    <t xml:space="preserve">Número de canales de comunicación interna </t>
  </si>
  <si>
    <t xml:space="preserve">Nivel de obsolescencia de equipos biomedicos (%) </t>
  </si>
  <si>
    <t xml:space="preserve">Nivel de obsolescencia de equipos informaticos (%) </t>
  </si>
  <si>
    <t xml:space="preserve">Estructuras, sistemas y procesos </t>
  </si>
  <si>
    <t xml:space="preserve">La empresa tiene procedimientos documentados que ayudan a ejecutar acciones rutinarias </t>
  </si>
  <si>
    <t xml:space="preserve">Indice de sastifaccion respecto a los procesos de inducción </t>
  </si>
  <si>
    <t xml:space="preserve">Sistemas de Calidad </t>
  </si>
  <si>
    <t>No. Estandares de calidad (Programa de Auditoria para el Mejoramiento de la Calidad de la Atención en Salud) satisfactorios/No. Total de estantandares</t>
  </si>
  <si>
    <t xml:space="preserve">No. De certificaciones obtenidas que acrediten calidad en salud </t>
  </si>
  <si>
    <t xml:space="preserve">No. De acciones de mejora/No. De acciones formuladas en el periodo </t>
  </si>
  <si>
    <t>Es el conjunto de normas, valores, principios y formas de actuar compartidas por la mayoría de los integrantes de la empresa.  También se refiere a sistema de significados compartidos entre sus miembros, lo cual distingue a una organización de la otra.</t>
  </si>
  <si>
    <t>Comprende los esfuerzos dedicados al diseño, el lanzamiento y la implementación de nuevos productos, procesos y servicios, tanto para el cliente interno como para el cliente externo. Este factor también es altamente considerado.</t>
  </si>
  <si>
    <t>Son los modos de organización formal de la empresa que condicionan la manera de trabajar de sus empleados. Es ampliamente utilizada.</t>
  </si>
  <si>
    <t xml:space="preserve">Se refiere a una serie de actividades coordinadas que se llevan a cabo sobre un conjunto de elementos para lograr la calidad de los productos o servicios que se ofrecen al cliente, es decir, es planear, controlar y mejorar aquellos elementos de una organización que influyen en el cumplimiento de los requisitos del cliente y en el logro de la satisfacción del mismo. En el caso específico para entidades en salud el término se comprende  a partir del Programa de Auditoría para el Mejoramiento de la Calidad – PAMEC, que tiene como objetivo central garantizar la calidad de la atención en salud. </t>
  </si>
  <si>
    <t>Relaciones con usuarios/pacientes</t>
  </si>
  <si>
    <t xml:space="preserve">No. De acciones de mejora para los usuarios/ total acciones </t>
  </si>
  <si>
    <t>Relaciones con proveedores</t>
  </si>
  <si>
    <t xml:space="preserve">No. De dias de respuesta (despacho) </t>
  </si>
  <si>
    <t>No de proveedores con permanencia largo plazo superior a 5 años/ total de proveedores</t>
  </si>
  <si>
    <t>No. De proveedores certificados/ total de proveedores</t>
  </si>
  <si>
    <t xml:space="preserve">Acuerdos de cooperación </t>
  </si>
  <si>
    <t xml:space="preserve">No. De acuerdos de cooperacion </t>
  </si>
  <si>
    <t xml:space="preserve">No. De afiliaciones asociaciones </t>
  </si>
  <si>
    <t xml:space="preserve">Responsabilidad social y ambiental </t>
  </si>
  <si>
    <t xml:space="preserve">Tasa de sindicalización </t>
  </si>
  <si>
    <t>Imagen corporativa</t>
  </si>
  <si>
    <t>Inversion en publicacidad y relaciones publicas</t>
  </si>
  <si>
    <t>No. De visitas a la pagina Web</t>
  </si>
  <si>
    <t>Relaciones con clientes antiguos, actuales y potenciales. Gestión de estas relaciones, incluyendo análisis de satisfacción, resolución a atención a PQRS, y acciones de mejoramiento en la prestación de servicios de salud.</t>
  </si>
  <si>
    <t xml:space="preserve">Relaciones con proveedores antiguos, actuales y potenciales. Gestión de estas relaciones incluyendo actividades de compra, y de búsqueda de nuevos proveedores. </t>
  </si>
  <si>
    <t xml:space="preserve">Todas las relaciones con profesionales externos (consultores, investigadores, universidades, centros tecnológicos, profesionales especialistas, etc.). Relaciones que aportan conocimiento en relaciones con acuerdos cooperativos, </t>
  </si>
  <si>
    <t xml:space="preserve">Consideran aquí la transparencia en la toma de  decisiones y las acciones organizativas, el compromiso, respeto y conservación del  medio ambiente, el cumplimiento de la normativa vigente y la calidad de las relaciones  con los diversos agentes que interactúan con la empresa. </t>
  </si>
  <si>
    <t>Se refiere al conocimiento que se tiene, en el  mercado o la sociedad en general, sobre la empresa y sobre aquello a lo que se dedica.  Tiene que ver con el concepto que se tiene sobre la organización y qué tanto la  recuerdan o prefieren frente a la competencia.</t>
  </si>
  <si>
    <t>% recursos inversion en I+D+i</t>
  </si>
  <si>
    <t>% personal labora en I+D+i</t>
  </si>
  <si>
    <t>Disponibilidad de equiipos de computo</t>
  </si>
  <si>
    <t>No. Canales</t>
  </si>
  <si>
    <t>(No. Equipos que ya superaron el termino de obsolecencia / total de equipos ) x100</t>
  </si>
  <si>
    <t xml:space="preserve">No procedimientos documentados/ Total de procedimientos </t>
  </si>
  <si>
    <t>% de cumplimiento estandares de calidad</t>
  </si>
  <si>
    <t xml:space="preserve">No. De certificaciones </t>
  </si>
  <si>
    <t xml:space="preserve">Indicador de acciones de mejoramienot </t>
  </si>
  <si>
    <t>No. De quejas resueltas/ total de quejas</t>
  </si>
  <si>
    <t>indice de resolucion de quejas y reclamos</t>
  </si>
  <si>
    <t>indice de acciones de mejoramiento usuarios</t>
  </si>
  <si>
    <t>Respuesta a los despachos de pedidos</t>
  </si>
  <si>
    <t>permanencia de proveedores</t>
  </si>
  <si>
    <t>Calidad de proveedores</t>
  </si>
  <si>
    <t>Acuerdos de cooperacion</t>
  </si>
  <si>
    <t>Afiliaciones a asociaciones</t>
  </si>
  <si>
    <t>No. De procesos de respetan el medio ambiente/ total de procesos</t>
  </si>
  <si>
    <t>Responsabldad con el medio ambiente</t>
  </si>
  <si>
    <t>No. Empleados sindicalizados/total de empleados</t>
  </si>
  <si>
    <t>Inversion en publicacidad y relaciones publicas/ total presupuesto</t>
  </si>
  <si>
    <t>Reconocimiento en la web</t>
  </si>
  <si>
    <t xml:space="preserve">No. </t>
  </si>
  <si>
    <t>Liderazgo  ( empleados satisfechos con sus responsables directos)</t>
  </si>
  <si>
    <t>CAPITAL HUMANO</t>
  </si>
  <si>
    <t>CAPITAL ESTRUCTURAL</t>
  </si>
  <si>
    <t>CAPITAL RELACIONAL</t>
  </si>
  <si>
    <t>Indicador de acciones de mejoramiento</t>
  </si>
  <si>
    <t xml:space="preserve">Indice de rotación de personal </t>
  </si>
  <si>
    <t>(No. Personas contratadas en el periodo+personas devinculadas en el mismo periodo/2 x 100) /(No. Trabajadores al comienzo del periodo + No trabajadores al final del periodo/2)</t>
  </si>
  <si>
    <t>Ponderación de los elementos</t>
  </si>
  <si>
    <t>(Σ Puntuaciones pregunta de satisfacción x escala obtenida /5 x No. De pregutas x No. De empleados) x100</t>
  </si>
  <si>
    <t>(Σ Puntuaciones pregunta de satisfacción x escala obtenida /5 x No. De pregutas x No. De empleados) x101</t>
  </si>
  <si>
    <t>(Σ Puntuaciones pregunta de satisfacción x escala obtenida /5 x No. De pregutas x No. De empleados) x102</t>
  </si>
  <si>
    <t>(Σ Puntuaciones pregunta de satisfacción x escala obtenida /5 x No. De pregutas x No. De empleados) x103</t>
  </si>
  <si>
    <t>No.</t>
  </si>
  <si>
    <t>Respuesta a los despachos de pedidos (dias)</t>
  </si>
  <si>
    <t>Periodo de evaluación:</t>
  </si>
  <si>
    <t>enero-agosto de 2017</t>
  </si>
  <si>
    <t xml:space="preserve">Tecnologías </t>
  </si>
  <si>
    <t>Incluyen el grado de su conocimiento y utilización por parte de los empleados, la infraestructura de Tecnologica de la entidad, tanto tecnologia en equipos para el uso asistencial medico como de tecnologias de la información y la comunicación TICS</t>
  </si>
  <si>
    <t>Logro del Componente</t>
  </si>
  <si>
    <t xml:space="preserve">CAPITAL RELACIONAL </t>
  </si>
  <si>
    <t xml:space="preserve">Peso </t>
  </si>
  <si>
    <t>Total elemento</t>
  </si>
  <si>
    <t>Prestar servicios de primer nivel en promoción en salud, prevención diagnostica y tratamiento integral de las enfermedades, con principios de ética, equidad y  eficiencia, que garantiza el desarrollo, para beneficio de los usuarios,  familia y la comunidad de municipio de Simacota (Santander).</t>
  </si>
  <si>
    <t>Prestar servicios de salud de primer nivel de atención, con calidad total, mejoramiento continuo, para destacarnos en el contexto regional como líderes en el cumplimiento de las funciones como Empresa Social del Estado.</t>
  </si>
  <si>
    <t>Positivo: 85,1%-95%</t>
  </si>
  <si>
    <t xml:space="preserve">Débil: 74,1%- 85% </t>
  </si>
  <si>
    <t>Formulación de indicadores</t>
  </si>
  <si>
    <t>Seguimiento a indicadores</t>
  </si>
  <si>
    <t>Componentes/Elementos</t>
  </si>
  <si>
    <t>Dato</t>
  </si>
  <si>
    <t>Permanencia de proveedores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</si>
</sst>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5" formatCode="&quot;$&quot;\ #,##0;\-&quot;$&quot;\ #,##0"/>
    <numFmt numFmtId="41" formatCode="_-* #,##0_-;\-* #,##0_-;_-* &quot;-&quot;_-;_-@_-"/>
    <numFmt numFmtId="43" formatCode="_-* #,##0.00_-;\-* #,##0.00_-;_-* &quot;-&quot;??_-;_-@_-"/>
    <numFmt numFmtId="164" formatCode="&quot;$&quot;#,##0_);\(&quot;$&quot;#,##0\)"/>
    <numFmt numFmtId="165" formatCode="_(&quot;$&quot;* #,##0.00_);_(&quot;$&quot;* \(#,##0.00\);_(&quot;$&quot;* &quot;-&quot;??_);_(@_)"/>
    <numFmt numFmtId="166" formatCode="_(* #,##0.00_);_(* \(#,##0.00\);_(* &quot;-&quot;??_);_(@_)"/>
    <numFmt numFmtId="167" formatCode="&quot;$&quot;#,##0.0000_);\(&quot;$&quot;#,##0.0000\)"/>
    <numFmt numFmtId="168" formatCode="_([$€-2]* #,##0.00_);_([$€-2]* \(#,##0.00\);_([$€-2]* &quot;-&quot;??_)"/>
    <numFmt numFmtId="169" formatCode="_([$€]* #,##0.00_);_([$€]* \(#,##0.00\);_([$€]* &quot;-&quot;??_);_(@_)"/>
    <numFmt numFmtId="170" formatCode="#,##0.0_);\(#,##0.0\)"/>
    <numFmt numFmtId="171" formatCode="_ * #,##0_ ;_ * \-#,##0_ ;_ * &quot;-&quot;_ ;_ @_ "/>
    <numFmt numFmtId="172" formatCode="0.0%"/>
    <numFmt numFmtId="173" formatCode="_ * #,##0.00_)&quot;£&quot;_ ;_ * \(#,##0.00\)&quot;£&quot;_ ;_ * &quot;-&quot;??_)&quot;£&quot;_ ;_ @_ "/>
    <numFmt numFmtId="174" formatCode="_ * #,##0_)_£_ ;_ * \(#,##0\)_£_ ;_ * &quot;-&quot;_)_£_ ;_ @_ "/>
    <numFmt numFmtId="175" formatCode="_ * #,##0_)&quot;£&quot;_ ;_ * \(#,##0\)&quot;£&quot;_ ;_ * &quot;-&quot;_)&quot;£&quot;_ ;_ @_ "/>
    <numFmt numFmtId="176" formatCode="0.0000"/>
    <numFmt numFmtId="177" formatCode="mm/dd/yy"/>
    <numFmt numFmtId="178" formatCode="[$-F800]dddd\,\ mmmm\ dd\,\ yyyy"/>
    <numFmt numFmtId="179" formatCode="0.000%"/>
    <numFmt numFmtId="180" formatCode="_-* #,##0\ _€_-;\-* #,##0\ _€_-;_-* &quot;-&quot;??\ _€_-;_-@_-"/>
    <numFmt numFmtId="181" formatCode="_ * #,##0.00_ ;_ * \-#,##0.00_ ;_ * &quot;-&quot;??_ ;_ @_ "/>
  </numFmts>
  <fonts count="95">
    <font>
      <sz val="11"/>
      <color theme="1"/>
      <name val="Calibri"/>
      <family val="2"/>
      <scheme val="minor"/>
    </font>
    <font>
      <sz val="11"/>
      <color theme="1"/>
      <name val="Calibri"/>
      <family val="2"/>
      <scheme val="minor"/>
    </font>
    <font>
      <sz val="18"/>
      <color theme="1"/>
      <name val="Calibri"/>
      <family val="2"/>
      <scheme val="minor"/>
    </font>
    <font>
      <sz val="12"/>
      <name val="Tahoma"/>
      <family val="2"/>
    </font>
    <font>
      <sz val="16"/>
      <name val="Arial"/>
      <family val="2"/>
    </font>
    <font>
      <shadow/>
      <sz val="18"/>
      <name val="Tahoma"/>
      <family val="2"/>
    </font>
    <font>
      <b/>
      <sz val="14"/>
      <color theme="0"/>
      <name val="Arial"/>
      <family val="2"/>
    </font>
    <font>
      <b/>
      <sz val="12"/>
      <color indexed="62"/>
      <name val="Arial"/>
      <family val="2"/>
    </font>
    <font>
      <b/>
      <sz val="18"/>
      <color indexed="62"/>
      <name val="Arial"/>
      <family val="2"/>
    </font>
    <font>
      <sz val="8"/>
      <name val="Times New Roman"/>
      <family val="1"/>
    </font>
    <font>
      <sz val="10"/>
      <name val="Arial"/>
      <family val="2"/>
    </font>
    <font>
      <sz val="10"/>
      <name val="MS Serif"/>
      <family val="1"/>
    </font>
    <font>
      <sz val="10"/>
      <name val="Courier"/>
      <family val="3"/>
    </font>
    <font>
      <sz val="10"/>
      <color indexed="16"/>
      <name val="MS Serif"/>
      <family val="1"/>
    </font>
    <font>
      <sz val="8"/>
      <name val="Arial"/>
      <family val="2"/>
    </font>
    <font>
      <b/>
      <sz val="12"/>
      <name val="Arial"/>
      <family val="2"/>
    </font>
    <font>
      <u/>
      <sz val="10"/>
      <color indexed="12"/>
      <name val="Arial"/>
      <family val="2"/>
    </font>
    <font>
      <sz val="12"/>
      <name val="Helv"/>
    </font>
    <font>
      <sz val="12"/>
      <color indexed="9"/>
      <name val="Helv"/>
    </font>
    <font>
      <sz val="11"/>
      <color indexed="8"/>
      <name val="Calibri"/>
      <family val="2"/>
    </font>
    <font>
      <sz val="10"/>
      <name val="MS Sans Serif"/>
      <family val="2"/>
    </font>
    <font>
      <sz val="11"/>
      <name val="‚l‚r –¾’©"/>
      <charset val="128"/>
    </font>
    <font>
      <sz val="10"/>
      <name val="Tms Rmn"/>
    </font>
    <font>
      <sz val="8"/>
      <name val="Helv"/>
    </font>
    <font>
      <b/>
      <sz val="8"/>
      <color indexed="8"/>
      <name val="Helv"/>
    </font>
    <font>
      <b/>
      <sz val="36"/>
      <color rgb="FF002060"/>
      <name val="Arial"/>
      <family val="2"/>
    </font>
    <font>
      <b/>
      <sz val="20"/>
      <color rgb="FF002060"/>
      <name val="Arial"/>
      <family val="2"/>
    </font>
    <font>
      <sz val="11"/>
      <color theme="0"/>
      <name val="Calibri"/>
      <family val="2"/>
      <scheme val="minor"/>
    </font>
    <font>
      <b/>
      <sz val="28"/>
      <color rgb="FF002060"/>
      <name val="Arial"/>
      <family val="2"/>
    </font>
    <font>
      <b/>
      <sz val="24"/>
      <color rgb="FF002060"/>
      <name val="Arial"/>
      <family val="2"/>
    </font>
    <font>
      <b/>
      <sz val="26"/>
      <color rgb="FF002060"/>
      <name val="Arial"/>
      <family val="2"/>
    </font>
    <font>
      <b/>
      <sz val="26"/>
      <color theme="3"/>
      <name val="Arial"/>
      <family val="2"/>
    </font>
    <font>
      <b/>
      <sz val="18"/>
      <color theme="0"/>
      <name val="Arial"/>
      <family val="2"/>
    </font>
    <font>
      <b/>
      <sz val="28"/>
      <color theme="0"/>
      <name val="Arial"/>
      <family val="2"/>
    </font>
    <font>
      <b/>
      <sz val="18"/>
      <color theme="1"/>
      <name val="Arial"/>
      <family val="2"/>
    </font>
    <font>
      <sz val="10"/>
      <color theme="1"/>
      <name val="Arial"/>
      <family val="2"/>
    </font>
    <font>
      <b/>
      <sz val="18"/>
      <color theme="0"/>
      <name val="Calibri"/>
      <family val="2"/>
      <scheme val="minor"/>
    </font>
    <font>
      <sz val="10"/>
      <color theme="0"/>
      <name val="Arial"/>
      <family val="2"/>
    </font>
    <font>
      <sz val="11"/>
      <name val="Calibri"/>
      <family val="2"/>
      <scheme val="minor"/>
    </font>
    <font>
      <sz val="16"/>
      <name val="Calibri"/>
      <family val="2"/>
      <scheme val="minor"/>
    </font>
    <font>
      <b/>
      <sz val="11"/>
      <name val="Calibri"/>
      <family val="2"/>
    </font>
    <font>
      <sz val="11"/>
      <name val="Calibri"/>
      <family val="2"/>
    </font>
    <font>
      <sz val="16"/>
      <color theme="1"/>
      <name val="Calibri"/>
      <family val="2"/>
      <scheme val="minor"/>
    </font>
    <font>
      <b/>
      <sz val="48"/>
      <color rgb="FF002060"/>
      <name val="Arial"/>
      <family val="2"/>
    </font>
    <font>
      <b/>
      <sz val="11"/>
      <color rgb="FFFFFFFF"/>
      <name val="Calibri"/>
      <family val="2"/>
    </font>
    <font>
      <sz val="11"/>
      <color rgb="FF000000"/>
      <name val="Calibri"/>
      <family val="2"/>
    </font>
    <font>
      <b/>
      <sz val="18"/>
      <color theme="1"/>
      <name val="Calibri"/>
      <family val="2"/>
      <scheme val="minor"/>
    </font>
    <font>
      <sz val="11"/>
      <color rgb="FFF79646"/>
      <name val="Calibri"/>
      <family val="2"/>
    </font>
    <font>
      <b/>
      <sz val="14"/>
      <name val="Arial"/>
      <family val="2"/>
    </font>
    <font>
      <b/>
      <sz val="14"/>
      <color theme="1"/>
      <name val="Arial"/>
      <family val="2"/>
    </font>
    <font>
      <shadow/>
      <sz val="16"/>
      <name val="Tahoma"/>
      <family val="2"/>
    </font>
    <font>
      <sz val="26"/>
      <color theme="1"/>
      <name val="Calibri"/>
      <family val="2"/>
      <scheme val="minor"/>
    </font>
    <font>
      <b/>
      <shadow/>
      <sz val="22"/>
      <name val="Tahoma"/>
      <family val="2"/>
    </font>
    <font>
      <sz val="14"/>
      <color theme="1"/>
      <name val="Calibri"/>
      <family val="2"/>
      <scheme val="minor"/>
    </font>
    <font>
      <b/>
      <shadow/>
      <sz val="18"/>
      <name val="Tahoma"/>
      <family val="2"/>
    </font>
    <font>
      <sz val="16"/>
      <color theme="0"/>
      <name val="Arial"/>
      <family val="2"/>
    </font>
    <font>
      <sz val="16"/>
      <color theme="0"/>
      <name val="Calibri"/>
      <family val="2"/>
      <scheme val="minor"/>
    </font>
    <font>
      <u/>
      <sz val="9"/>
      <color theme="10"/>
      <name val="Arial"/>
      <family val="2"/>
    </font>
    <font>
      <u/>
      <sz val="9"/>
      <color indexed="12"/>
      <name val="Arial"/>
      <family val="2"/>
    </font>
    <font>
      <b/>
      <sz val="16"/>
      <color theme="1"/>
      <name val="Tahoma"/>
      <family val="2"/>
    </font>
    <font>
      <sz val="16"/>
      <name val="Tahoma"/>
      <family val="2"/>
    </font>
    <font>
      <b/>
      <i/>
      <sz val="18"/>
      <name val="Arial"/>
      <family val="2"/>
    </font>
    <font>
      <b/>
      <sz val="16"/>
      <color theme="1"/>
      <name val="Calibri"/>
      <family val="2"/>
      <scheme val="minor"/>
    </font>
    <font>
      <b/>
      <sz val="16"/>
      <color indexed="62"/>
      <name val="Arial"/>
      <family val="2"/>
    </font>
    <font>
      <sz val="11"/>
      <color theme="1"/>
      <name val="Calibri"/>
      <family val="2"/>
      <scheme val="minor"/>
    </font>
    <font>
      <sz val="16"/>
      <color theme="1"/>
      <name val="Calibri"/>
      <family val="2"/>
      <scheme val="minor"/>
    </font>
    <font>
      <sz val="11"/>
      <color theme="0"/>
      <name val="Calibri"/>
      <family val="2"/>
      <scheme val="minor"/>
    </font>
    <font>
      <shadow/>
      <sz val="18"/>
      <name val="Tahoma"/>
      <family val="2"/>
    </font>
    <font>
      <b/>
      <shadow/>
      <sz val="18"/>
      <name val="Tahoma"/>
      <family val="2"/>
    </font>
    <font>
      <sz val="20"/>
      <color theme="1"/>
      <name val="Calibri"/>
      <family val="2"/>
      <scheme val="minor"/>
    </font>
    <font>
      <sz val="16"/>
      <name val="Calibri"/>
      <family val="2"/>
      <scheme val="minor"/>
    </font>
    <font>
      <shadow/>
      <sz val="16"/>
      <name val="Calibri"/>
      <family val="2"/>
      <scheme val="minor"/>
    </font>
    <font>
      <sz val="16"/>
      <color rgb="FF000000"/>
      <name val="Arial"/>
      <family val="2"/>
    </font>
    <font>
      <sz val="36"/>
      <name val="Arial Narrow"/>
      <family val="2"/>
    </font>
    <font>
      <b/>
      <sz val="11"/>
      <color theme="1"/>
      <name val="Tahoma"/>
      <family val="2"/>
    </font>
    <font>
      <b/>
      <sz val="11"/>
      <color theme="0"/>
      <name val="Tahoma"/>
      <family val="2"/>
    </font>
    <font>
      <b/>
      <i/>
      <sz val="11"/>
      <color theme="1"/>
      <name val="Calibri"/>
      <family val="2"/>
      <scheme val="minor"/>
    </font>
    <font>
      <b/>
      <sz val="11"/>
      <color rgb="FF002060"/>
      <name val="Arial"/>
      <family val="2"/>
    </font>
    <font>
      <b/>
      <sz val="11"/>
      <color theme="0"/>
      <name val="Arial"/>
      <family val="2"/>
    </font>
    <font>
      <sz val="11"/>
      <color theme="1"/>
      <name val="Arial"/>
      <family val="2"/>
    </font>
    <font>
      <sz val="11"/>
      <color theme="0"/>
      <name val="Arial"/>
      <family val="2"/>
    </font>
    <font>
      <sz val="11"/>
      <name val="Arial"/>
      <family val="2"/>
    </font>
    <font>
      <b/>
      <sz val="16"/>
      <color theme="3"/>
      <name val="Arial"/>
      <family val="2"/>
    </font>
    <font>
      <b/>
      <sz val="28"/>
      <color theme="0"/>
      <name val="Calibri"/>
      <family val="2"/>
      <scheme val="minor"/>
    </font>
    <font>
      <b/>
      <sz val="14"/>
      <color theme="3"/>
      <name val="Tahoma"/>
      <family val="2"/>
    </font>
    <font>
      <b/>
      <sz val="28"/>
      <color theme="1"/>
      <name val="Calibri"/>
      <family val="2"/>
      <scheme val="minor"/>
    </font>
    <font>
      <b/>
      <shadow/>
      <sz val="18"/>
      <color theme="0"/>
      <name val="Tahoma"/>
      <family val="2"/>
    </font>
    <font>
      <b/>
      <sz val="72"/>
      <color theme="4" tint="-0.249977111117893"/>
      <name val="Calibri"/>
      <family val="2"/>
      <scheme val="minor"/>
    </font>
    <font>
      <b/>
      <sz val="24"/>
      <name val="Calibri"/>
      <family val="2"/>
      <scheme val="minor"/>
    </font>
    <font>
      <b/>
      <sz val="28"/>
      <name val="Calibri"/>
      <family val="2"/>
      <scheme val="minor"/>
    </font>
    <font>
      <b/>
      <sz val="22"/>
      <color theme="1"/>
      <name val="Calibri"/>
      <family val="2"/>
      <scheme val="minor"/>
    </font>
    <font>
      <b/>
      <sz val="24"/>
      <color theme="0"/>
      <name val="Calibri"/>
      <family val="2"/>
      <scheme val="minor"/>
    </font>
    <font>
      <b/>
      <sz val="24"/>
      <color theme="1"/>
      <name val="Calibri"/>
      <family val="2"/>
      <scheme val="minor"/>
    </font>
    <font>
      <b/>
      <sz val="11"/>
      <color theme="0"/>
      <name val="Calibri"/>
      <family val="2"/>
    </font>
    <font>
      <sz val="11"/>
      <color theme="0"/>
      <name val="Calibri"/>
      <family val="2"/>
    </font>
  </fonts>
  <fills count="30">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0" tint="-4.9989318521683403E-2"/>
        <bgColor indexed="64"/>
      </patternFill>
    </fill>
    <fill>
      <patternFill patternType="solid">
        <fgColor theme="1"/>
        <bgColor indexed="64"/>
      </patternFill>
    </fill>
    <fill>
      <patternFill patternType="solid">
        <fgColor rgb="FF00B050"/>
        <bgColor indexed="64"/>
      </patternFill>
    </fill>
    <fill>
      <patternFill patternType="solid">
        <fgColor rgb="FFFFC000"/>
        <bgColor rgb="FF800080"/>
      </patternFill>
    </fill>
    <fill>
      <patternFill patternType="solid">
        <fgColor theme="0" tint="-0.249977111117893"/>
        <bgColor rgb="FF800080"/>
      </patternFill>
    </fill>
    <fill>
      <patternFill patternType="solid">
        <fgColor theme="0" tint="-0.249977111117893"/>
        <bgColor indexed="64"/>
      </patternFill>
    </fill>
    <fill>
      <patternFill patternType="solid">
        <fgColor theme="0"/>
        <bgColor rgb="FF800080"/>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E1FFFF"/>
        <bgColor indexed="64"/>
      </patternFill>
    </fill>
    <fill>
      <patternFill patternType="solid">
        <fgColor rgb="FF00C0BC"/>
        <bgColor indexed="64"/>
      </patternFill>
    </fill>
    <fill>
      <patternFill patternType="solid">
        <fgColor rgb="FF7030A0"/>
        <bgColor indexed="64"/>
      </patternFill>
    </fill>
    <fill>
      <patternFill patternType="solid">
        <fgColor theme="7" tint="0.39997558519241921"/>
        <bgColor indexed="64"/>
      </patternFill>
    </fill>
    <fill>
      <patternFill patternType="solid">
        <fgColor theme="3" tint="0.39997558519241921"/>
        <bgColor indexed="64"/>
      </patternFill>
    </fill>
  </fills>
  <borders count="6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thick">
        <color theme="8" tint="-0.499984740745262"/>
      </right>
      <top/>
      <bottom style="dashDotDot">
        <color theme="8" tint="-0.499984740745262"/>
      </bottom>
      <diagonal/>
    </border>
    <border>
      <left style="thick">
        <color theme="8" tint="-0.499984740745262"/>
      </left>
      <right style="thick">
        <color theme="8" tint="-0.499984740745262"/>
      </right>
      <top style="dashDotDot">
        <color theme="8" tint="-0.499984740745262"/>
      </top>
      <bottom style="dashDotDot">
        <color theme="8" tint="-0.499984740745262"/>
      </bottom>
      <diagonal/>
    </border>
    <border>
      <left style="thick">
        <color theme="8" tint="-0.499984740745262"/>
      </left>
      <right style="thick">
        <color theme="8" tint="-0.499984740745262"/>
      </right>
      <top style="dashDotDot">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dashDotDot">
        <color theme="8" tint="-0.499984740745262"/>
      </bottom>
      <diagonal/>
    </border>
    <border>
      <left style="thick">
        <color theme="8" tint="-0.499984740745262"/>
      </left>
      <right style="thick">
        <color theme="8" tint="-0.499984740745262"/>
      </right>
      <top style="thick">
        <color theme="8" tint="-0.499984740745262"/>
      </top>
      <bottom/>
      <diagonal/>
    </border>
    <border>
      <left style="thick">
        <color theme="8" tint="-0.499984740745262"/>
      </left>
      <right style="thick">
        <color theme="8" tint="-0.499984740745262"/>
      </right>
      <top/>
      <bottom/>
      <diagonal/>
    </border>
    <border>
      <left style="thick">
        <color theme="8" tint="-0.499984740745262"/>
      </left>
      <right style="thick">
        <color theme="8" tint="-0.499984740745262"/>
      </right>
      <top/>
      <bottom style="thick">
        <color theme="8" tint="-0.499984740745262"/>
      </bottom>
      <diagonal/>
    </border>
    <border>
      <left style="thin">
        <color theme="0"/>
      </left>
      <right/>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bottom style="hair">
        <color theme="0"/>
      </bottom>
      <diagonal/>
    </border>
    <border>
      <left/>
      <right style="hair">
        <color theme="0"/>
      </right>
      <top/>
      <bottom/>
      <diagonal/>
    </border>
    <border>
      <left/>
      <right/>
      <top style="hair">
        <color theme="0"/>
      </top>
      <bottom/>
      <diagonal/>
    </border>
    <border>
      <left/>
      <right/>
      <top style="hair">
        <color theme="0"/>
      </top>
      <bottom style="hair">
        <color theme="0"/>
      </bottom>
      <diagonal/>
    </border>
    <border>
      <left style="hair">
        <color theme="0"/>
      </left>
      <right/>
      <top/>
      <bottom/>
      <diagonal/>
    </border>
  </borders>
  <cellStyleXfs count="166">
    <xf numFmtId="0" fontId="0" fillId="0" borderId="0"/>
    <xf numFmtId="0" fontId="9" fillId="0" borderId="0">
      <alignment horizontal="center" wrapText="1"/>
      <protection locked="0"/>
    </xf>
    <xf numFmtId="167" fontId="10"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0" fontId="11" fillId="0" borderId="0" applyNumberFormat="0" applyAlignment="0">
      <alignment horizontal="left"/>
    </xf>
    <xf numFmtId="0" fontId="12" fillId="0" borderId="0" applyNumberFormat="0" applyAlignment="0"/>
    <xf numFmtId="0" fontId="10" fillId="0" borderId="0" applyFont="0" applyFill="0" applyBorder="0" applyAlignment="0" applyProtection="0"/>
    <xf numFmtId="0" fontId="10" fillId="0" borderId="0" applyFont="0" applyFill="0" applyBorder="0" applyAlignment="0" applyProtection="0"/>
    <xf numFmtId="0" fontId="13" fillId="0" borderId="0" applyNumberFormat="0" applyAlignment="0">
      <alignment horizontal="left"/>
    </xf>
    <xf numFmtId="168"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38" fontId="14" fillId="4" borderId="0" applyNumberFormat="0" applyBorder="0" applyAlignment="0" applyProtection="0"/>
    <xf numFmtId="0" fontId="15" fillId="0" borderId="9" applyNumberFormat="0" applyAlignment="0" applyProtection="0">
      <alignment horizontal="left" vertical="center"/>
    </xf>
    <xf numFmtId="0" fontId="15" fillId="0" borderId="10">
      <alignment horizontal="left" vertical="center"/>
    </xf>
    <xf numFmtId="0" fontId="16" fillId="0" borderId="0" applyNumberFormat="0" applyFill="0" applyBorder="0" applyAlignment="0" applyProtection="0">
      <alignment vertical="top"/>
      <protection locked="0"/>
    </xf>
    <xf numFmtId="10" fontId="14" fillId="5" borderId="2" applyNumberFormat="0" applyBorder="0" applyAlignment="0" applyProtection="0"/>
    <xf numFmtId="170" fontId="17" fillId="6" borderId="0"/>
    <xf numFmtId="170" fontId="18" fillId="7" borderId="0"/>
    <xf numFmtId="171"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73"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5" fontId="20" fillId="0" borderId="0" applyFont="0" applyFill="0" applyBorder="0" applyAlignment="0" applyProtection="0"/>
    <xf numFmtId="176" fontId="10" fillId="0" borderId="0"/>
    <xf numFmtId="0" fontId="10" fillId="0" borderId="0"/>
    <xf numFmtId="0" fontId="10" fillId="0" borderId="0"/>
    <xf numFmtId="0" fontId="10" fillId="0" borderId="0" applyFill="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Fill="0" applyBorder="0" applyProtection="0"/>
    <xf numFmtId="0" fontId="10" fillId="0" borderId="0"/>
    <xf numFmtId="0" fontId="10" fillId="0" borderId="0" applyFill="0" applyBorder="0" applyProtection="0"/>
    <xf numFmtId="0" fontId="10" fillId="0" borderId="0" applyFill="0" applyBorder="0" applyProtection="0"/>
    <xf numFmtId="0" fontId="10" fillId="0" borderId="0" applyFill="0" applyBorder="0" applyProtection="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0" fontId="21" fillId="0" borderId="0" applyFont="0" applyFill="0" applyBorder="0" applyAlignment="0" applyProtection="0"/>
    <xf numFmtId="38" fontId="21" fillId="0" borderId="0" applyFont="0" applyFill="0" applyBorder="0" applyAlignment="0" applyProtection="0"/>
    <xf numFmtId="14" fontId="9" fillId="0" borderId="0">
      <alignment horizontal="center" wrapText="1"/>
      <protection locked="0"/>
    </xf>
    <xf numFmtId="10" fontId="10"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5" fontId="22" fillId="0" borderId="0"/>
    <xf numFmtId="0" fontId="20" fillId="0" borderId="0" applyNumberFormat="0" applyFont="0" applyFill="0" applyBorder="0" applyAlignment="0" applyProtection="0">
      <alignment horizontal="left"/>
    </xf>
    <xf numFmtId="177" fontId="23" fillId="0" borderId="0" applyNumberFormat="0" applyFill="0" applyBorder="0" applyAlignment="0" applyProtection="0">
      <alignment horizontal="left"/>
    </xf>
    <xf numFmtId="40" fontId="24" fillId="0" borderId="0" applyBorder="0">
      <alignment horizontal="right"/>
    </xf>
    <xf numFmtId="9" fontId="1" fillId="0" borderId="0" applyFont="0" applyFill="0" applyBorder="0" applyAlignment="0" applyProtection="0"/>
    <xf numFmtId="166"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169" fontId="57" fillId="0" borderId="0" applyNumberFormat="0" applyFill="0" applyBorder="0" applyAlignment="0" applyProtection="0">
      <alignment vertical="top"/>
      <protection locked="0"/>
    </xf>
    <xf numFmtId="164"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43" fontId="1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9" fontId="1" fillId="0" borderId="0"/>
    <xf numFmtId="0" fontId="10" fillId="0" borderId="0"/>
    <xf numFmtId="169" fontId="10" fillId="0" borderId="0"/>
    <xf numFmtId="0" fontId="19" fillId="0" borderId="0"/>
    <xf numFmtId="0" fontId="19" fillId="0" borderId="0"/>
    <xf numFmtId="0" fontId="19" fillId="0" borderId="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0" fillId="2" borderId="0" xfId="0" applyFill="1"/>
    <xf numFmtId="0" fontId="25" fillId="2" borderId="0" xfId="0" applyFont="1" applyFill="1"/>
    <xf numFmtId="0" fontId="28" fillId="2" borderId="0" xfId="0" applyFont="1" applyFill="1"/>
    <xf numFmtId="0" fontId="29" fillId="2" borderId="0" xfId="0" applyFont="1" applyFill="1"/>
    <xf numFmtId="0" fontId="30" fillId="2" borderId="0" xfId="0" applyFont="1" applyFill="1" applyAlignment="1">
      <alignment horizontal="right"/>
    </xf>
    <xf numFmtId="0" fontId="31" fillId="2" borderId="0" xfId="0" applyFont="1" applyFill="1" applyBorder="1" applyAlignment="1"/>
    <xf numFmtId="0" fontId="32" fillId="10" borderId="0" xfId="0" applyFont="1" applyFill="1" applyAlignment="1">
      <alignment horizontal="center" vertical="center"/>
    </xf>
    <xf numFmtId="179" fontId="33" fillId="11" borderId="0" xfId="0" applyNumberFormat="1" applyFont="1" applyFill="1" applyAlignment="1">
      <alignment vertical="center"/>
    </xf>
    <xf numFmtId="179" fontId="32" fillId="2" borderId="0" xfId="0" applyNumberFormat="1" applyFont="1" applyFill="1" applyBorder="1" applyAlignment="1">
      <alignment vertical="center"/>
    </xf>
    <xf numFmtId="179" fontId="32" fillId="2" borderId="0" xfId="0" applyNumberFormat="1" applyFont="1" applyFill="1" applyAlignment="1">
      <alignment vertical="center"/>
    </xf>
    <xf numFmtId="179" fontId="32" fillId="11" borderId="0" xfId="0" applyNumberFormat="1" applyFont="1" applyFill="1" applyAlignment="1">
      <alignment vertical="center"/>
    </xf>
    <xf numFmtId="0" fontId="0" fillId="2" borderId="0" xfId="0" applyFill="1" applyBorder="1"/>
    <xf numFmtId="10" fontId="0" fillId="2" borderId="0" xfId="0" applyNumberFormat="1" applyFill="1"/>
    <xf numFmtId="0" fontId="34" fillId="12" borderId="0" xfId="0" applyFont="1" applyFill="1" applyAlignment="1">
      <alignment horizontal="center" vertical="center" wrapText="1"/>
    </xf>
    <xf numFmtId="0" fontId="2" fillId="2" borderId="0" xfId="0" applyFont="1" applyFill="1"/>
    <xf numFmtId="172" fontId="34" fillId="2" borderId="0" xfId="0" applyNumberFormat="1" applyFont="1" applyFill="1" applyAlignment="1">
      <alignment horizontal="center" vertical="center" wrapText="1"/>
    </xf>
    <xf numFmtId="0" fontId="2" fillId="2" borderId="0" xfId="0" applyFont="1" applyFill="1" applyAlignment="1">
      <alignment horizontal="center"/>
    </xf>
    <xf numFmtId="9" fontId="2" fillId="2" borderId="0" xfId="137" applyFont="1" applyFill="1" applyAlignment="1">
      <alignment horizontal="center"/>
    </xf>
    <xf numFmtId="9" fontId="34" fillId="15" borderId="0" xfId="137" applyFont="1" applyFill="1" applyAlignment="1">
      <alignment horizontal="center" vertical="center" wrapText="1"/>
    </xf>
    <xf numFmtId="9" fontId="1" fillId="2" borderId="0" xfId="137" applyFont="1" applyFill="1"/>
    <xf numFmtId="0" fontId="35" fillId="2" borderId="0" xfId="0" applyFont="1" applyFill="1"/>
    <xf numFmtId="0" fontId="34" fillId="18" borderId="20" xfId="0" applyFont="1" applyFill="1" applyBorder="1" applyAlignment="1">
      <alignment vertical="center"/>
    </xf>
    <xf numFmtId="0" fontId="37" fillId="2" borderId="0" xfId="0" applyFont="1" applyFill="1"/>
    <xf numFmtId="9" fontId="37" fillId="2" borderId="0" xfId="0" applyNumberFormat="1" applyFont="1" applyFill="1"/>
    <xf numFmtId="10" fontId="37" fillId="2" borderId="0" xfId="0" applyNumberFormat="1" applyFont="1" applyFill="1"/>
    <xf numFmtId="9" fontId="27" fillId="2" borderId="0" xfId="0" applyNumberFormat="1" applyFont="1" applyFill="1"/>
    <xf numFmtId="10" fontId="27" fillId="2" borderId="0" xfId="0" applyNumberFormat="1" applyFont="1" applyFill="1"/>
    <xf numFmtId="0" fontId="27" fillId="2" borderId="0" xfId="0" applyFont="1" applyFill="1"/>
    <xf numFmtId="0" fontId="27" fillId="2" borderId="0" xfId="0" applyFont="1" applyFill="1" applyBorder="1"/>
    <xf numFmtId="0" fontId="38" fillId="2" borderId="0" xfId="0" applyFont="1" applyFill="1"/>
    <xf numFmtId="0" fontId="4" fillId="2" borderId="0" xfId="0" applyFont="1" applyFill="1"/>
    <xf numFmtId="0" fontId="39" fillId="2" borderId="0" xfId="0" applyFont="1" applyFill="1"/>
    <xf numFmtId="0" fontId="38" fillId="0" borderId="0" xfId="0" applyFont="1"/>
    <xf numFmtId="0" fontId="38" fillId="2" borderId="0" xfId="0" applyFont="1" applyFill="1" applyBorder="1"/>
    <xf numFmtId="0" fontId="40" fillId="2" borderId="0" xfId="0" applyFont="1" applyFill="1" applyBorder="1" applyAlignment="1">
      <alignment horizontal="center" vertical="center" wrapText="1"/>
    </xf>
    <xf numFmtId="0" fontId="41" fillId="2" borderId="0" xfId="0" applyFont="1" applyFill="1" applyBorder="1" applyAlignment="1">
      <alignment vertical="center"/>
    </xf>
    <xf numFmtId="10" fontId="4" fillId="2" borderId="0" xfId="0" applyNumberFormat="1" applyFont="1" applyFill="1"/>
    <xf numFmtId="9" fontId="4" fillId="2" borderId="0" xfId="0" applyNumberFormat="1" applyFont="1" applyFill="1"/>
    <xf numFmtId="172" fontId="39" fillId="2" borderId="0" xfId="0" applyNumberFormat="1" applyFont="1" applyFill="1"/>
    <xf numFmtId="0" fontId="42" fillId="2" borderId="0" xfId="0" applyFont="1" applyFill="1"/>
    <xf numFmtId="0" fontId="0" fillId="2" borderId="0" xfId="0" applyFill="1" applyAlignment="1">
      <alignment horizontal="center"/>
    </xf>
    <xf numFmtId="0" fontId="43" fillId="2" borderId="0" xfId="0" applyFont="1" applyFill="1"/>
    <xf numFmtId="0" fontId="44" fillId="2" borderId="0" xfId="0" applyFont="1" applyFill="1" applyBorder="1" applyAlignment="1">
      <alignment horizontal="center" vertical="center" wrapText="1"/>
    </xf>
    <xf numFmtId="0" fontId="45" fillId="2" borderId="0" xfId="0" applyFont="1" applyFill="1" applyBorder="1" applyAlignment="1">
      <alignment vertical="center"/>
    </xf>
    <xf numFmtId="178" fontId="46" fillId="2" borderId="0" xfId="0" applyNumberFormat="1" applyFont="1" applyFill="1"/>
    <xf numFmtId="0" fontId="47" fillId="2" borderId="0" xfId="0" applyFont="1" applyFill="1" applyBorder="1" applyAlignment="1">
      <alignment vertical="center"/>
    </xf>
    <xf numFmtId="0" fontId="0" fillId="2" borderId="0" xfId="0" applyFill="1" applyBorder="1" applyAlignment="1">
      <alignment horizontal="center"/>
    </xf>
    <xf numFmtId="0" fontId="6" fillId="19" borderId="8" xfId="0" applyFont="1" applyFill="1" applyBorder="1" applyAlignment="1">
      <alignment horizontal="center" vertical="center" wrapText="1"/>
    </xf>
    <xf numFmtId="0" fontId="6" fillId="19" borderId="5" xfId="0" applyFont="1" applyFill="1" applyBorder="1" applyAlignment="1">
      <alignment horizontal="center" vertical="center" wrapText="1"/>
    </xf>
    <xf numFmtId="0" fontId="6" fillId="16" borderId="5" xfId="0" applyFont="1" applyFill="1" applyBorder="1" applyAlignment="1">
      <alignment horizontal="center" vertical="center" wrapText="1"/>
    </xf>
    <xf numFmtId="0" fontId="49" fillId="8" borderId="5"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6" fillId="19" borderId="7" xfId="0" applyFont="1" applyFill="1" applyBorder="1" applyAlignment="1">
      <alignment horizontal="center" vertical="center" wrapText="1"/>
    </xf>
    <xf numFmtId="0" fontId="15" fillId="20" borderId="8" xfId="0" applyFont="1" applyFill="1" applyBorder="1" applyAlignment="1">
      <alignment horizontal="center" vertical="center" wrapText="1"/>
    </xf>
    <xf numFmtId="0" fontId="15" fillId="20" borderId="5" xfId="0" applyFont="1" applyFill="1" applyBorder="1" applyAlignment="1">
      <alignment horizontal="center" vertical="center" wrapText="1"/>
    </xf>
    <xf numFmtId="0" fontId="15" fillId="20" borderId="7" xfId="0" applyFont="1" applyFill="1" applyBorder="1" applyAlignment="1">
      <alignment horizontal="center" vertical="center" wrapText="1"/>
    </xf>
    <xf numFmtId="0" fontId="0" fillId="2" borderId="0" xfId="0" applyFill="1" applyAlignment="1">
      <alignment horizontal="center" vertical="center" wrapText="1"/>
    </xf>
    <xf numFmtId="10" fontId="2" fillId="21" borderId="2" xfId="0" applyNumberFormat="1" applyFont="1" applyFill="1" applyBorder="1" applyAlignment="1">
      <alignment horizontal="center" vertical="center"/>
    </xf>
    <xf numFmtId="10" fontId="2" fillId="2" borderId="2" xfId="0" applyNumberFormat="1" applyFont="1" applyFill="1" applyBorder="1" applyAlignment="1">
      <alignment horizontal="center" vertical="center"/>
    </xf>
    <xf numFmtId="10" fontId="2" fillId="2" borderId="11" xfId="0" applyNumberFormat="1" applyFont="1" applyFill="1" applyBorder="1" applyAlignment="1">
      <alignment horizontal="center" vertical="center"/>
    </xf>
    <xf numFmtId="9" fontId="52" fillId="2" borderId="2" xfId="137" applyFont="1" applyFill="1" applyBorder="1" applyAlignment="1" applyProtection="1">
      <alignment vertical="center" wrapText="1"/>
      <protection locked="0"/>
    </xf>
    <xf numFmtId="9" fontId="52" fillId="2" borderId="2" xfId="137" applyFont="1" applyFill="1" applyBorder="1" applyAlignment="1" applyProtection="1">
      <alignment horizontal="center" vertical="center" wrapText="1"/>
      <protection locked="0"/>
    </xf>
    <xf numFmtId="10" fontId="53" fillId="2" borderId="2" xfId="137" applyNumberFormat="1" applyFont="1" applyFill="1" applyBorder="1" applyAlignment="1">
      <alignment horizontal="center" vertical="center"/>
    </xf>
    <xf numFmtId="9" fontId="2" fillId="2" borderId="2" xfId="137" applyFont="1" applyFill="1" applyBorder="1" applyAlignment="1">
      <alignment horizontal="center" vertical="center"/>
    </xf>
    <xf numFmtId="0" fontId="50" fillId="2" borderId="2" xfId="0" applyFont="1" applyFill="1" applyBorder="1" applyAlignment="1">
      <alignment horizontal="left" vertical="center" wrapText="1"/>
    </xf>
    <xf numFmtId="0" fontId="51" fillId="2" borderId="2" xfId="0" applyFont="1" applyFill="1" applyBorder="1" applyAlignment="1">
      <alignment horizontal="center" vertical="center"/>
    </xf>
    <xf numFmtId="0" fontId="42" fillId="2" borderId="6" xfId="0" applyFont="1" applyFill="1" applyBorder="1" applyAlignment="1">
      <alignment horizontal="left" vertical="center" wrapText="1"/>
    </xf>
    <xf numFmtId="0" fontId="51" fillId="2" borderId="3" xfId="0" applyFont="1" applyFill="1" applyBorder="1" applyAlignment="1">
      <alignment horizontal="center" vertical="center"/>
    </xf>
    <xf numFmtId="10" fontId="2" fillId="21" borderId="3" xfId="0" applyNumberFormat="1" applyFont="1" applyFill="1" applyBorder="1" applyAlignment="1">
      <alignment horizontal="center" vertical="center"/>
    </xf>
    <xf numFmtId="10" fontId="2" fillId="2" borderId="3" xfId="0" applyNumberFormat="1" applyFont="1" applyFill="1" applyBorder="1" applyAlignment="1">
      <alignment horizontal="center" vertical="center"/>
    </xf>
    <xf numFmtId="0" fontId="42" fillId="2" borderId="1" xfId="0" applyFont="1" applyFill="1" applyBorder="1" applyAlignment="1">
      <alignment horizontal="left" vertical="center" wrapText="1"/>
    </xf>
    <xf numFmtId="0" fontId="51" fillId="2" borderId="13" xfId="0" applyFont="1" applyFill="1" applyBorder="1" applyAlignment="1">
      <alignment horizontal="center" vertical="center"/>
    </xf>
    <xf numFmtId="10" fontId="2" fillId="21" borderId="13" xfId="0" applyNumberFormat="1" applyFont="1" applyFill="1" applyBorder="1" applyAlignment="1">
      <alignment horizontal="center" vertical="center"/>
    </xf>
    <xf numFmtId="10" fontId="2" fillId="2" borderId="13" xfId="0" applyNumberFormat="1" applyFont="1" applyFill="1" applyBorder="1" applyAlignment="1">
      <alignment horizontal="center" vertical="center"/>
    </xf>
    <xf numFmtId="10" fontId="2" fillId="2" borderId="25" xfId="0" applyNumberFormat="1" applyFont="1" applyFill="1" applyBorder="1" applyAlignment="1">
      <alignment horizontal="center" vertical="center"/>
    </xf>
    <xf numFmtId="10" fontId="2" fillId="2" borderId="26" xfId="0" applyNumberFormat="1" applyFont="1" applyFill="1" applyBorder="1" applyAlignment="1">
      <alignment horizontal="center" vertical="center"/>
    </xf>
    <xf numFmtId="9" fontId="52" fillId="2" borderId="6" xfId="137" applyFont="1" applyFill="1" applyBorder="1" applyAlignment="1" applyProtection="1">
      <alignment vertical="center" wrapText="1"/>
      <protection locked="0"/>
    </xf>
    <xf numFmtId="9" fontId="52" fillId="2" borderId="3" xfId="137" applyFont="1" applyFill="1" applyBorder="1" applyAlignment="1" applyProtection="1">
      <alignment vertical="center" wrapText="1"/>
      <protection locked="0"/>
    </xf>
    <xf numFmtId="9" fontId="52" fillId="2" borderId="3" xfId="137" applyFont="1" applyFill="1" applyBorder="1" applyAlignment="1" applyProtection="1">
      <alignment horizontal="center" vertical="center" wrapText="1"/>
      <protection locked="0"/>
    </xf>
    <xf numFmtId="10" fontId="53" fillId="2" borderId="3" xfId="137" applyNumberFormat="1" applyFont="1" applyFill="1" applyBorder="1" applyAlignment="1">
      <alignment horizontal="center" vertical="center"/>
    </xf>
    <xf numFmtId="9" fontId="54" fillId="22" borderId="3" xfId="137" applyFont="1" applyFill="1" applyBorder="1" applyAlignment="1">
      <alignment horizontal="center" vertical="center" wrapText="1"/>
    </xf>
    <xf numFmtId="9" fontId="2" fillId="2" borderId="3" xfId="137" applyFont="1" applyFill="1" applyBorder="1" applyAlignment="1">
      <alignment horizontal="center" vertical="center"/>
    </xf>
    <xf numFmtId="9" fontId="5" fillId="2" borderId="14" xfId="137" applyFont="1" applyFill="1" applyBorder="1" applyAlignment="1">
      <alignment horizontal="center" vertical="center" wrapText="1"/>
    </xf>
    <xf numFmtId="9" fontId="5" fillId="2" borderId="15" xfId="137" applyFont="1" applyFill="1" applyBorder="1" applyAlignment="1">
      <alignment horizontal="center" vertical="center" wrapText="1"/>
    </xf>
    <xf numFmtId="9" fontId="52" fillId="2" borderId="1" xfId="137" applyFont="1" applyFill="1" applyBorder="1" applyAlignment="1" applyProtection="1">
      <alignment vertical="center" wrapText="1"/>
      <protection locked="0"/>
    </xf>
    <xf numFmtId="9" fontId="52" fillId="2" borderId="24" xfId="137" applyFont="1" applyFill="1" applyBorder="1" applyAlignment="1" applyProtection="1">
      <alignment vertical="center" wrapText="1"/>
      <protection locked="0"/>
    </xf>
    <xf numFmtId="9" fontId="52" fillId="2" borderId="13" xfId="137" applyFont="1" applyFill="1" applyBorder="1" applyAlignment="1" applyProtection="1">
      <alignment vertical="center" wrapText="1"/>
      <protection locked="0"/>
    </xf>
    <xf numFmtId="9" fontId="52" fillId="2" borderId="13" xfId="137" applyFont="1" applyFill="1" applyBorder="1" applyAlignment="1" applyProtection="1">
      <alignment horizontal="center" vertical="center" wrapText="1"/>
      <protection locked="0"/>
    </xf>
    <xf numFmtId="10" fontId="53" fillId="2" borderId="13" xfId="137" applyNumberFormat="1" applyFont="1" applyFill="1" applyBorder="1" applyAlignment="1">
      <alignment horizontal="center" vertical="center"/>
    </xf>
    <xf numFmtId="9" fontId="2" fillId="2" borderId="13" xfId="137" applyFont="1" applyFill="1" applyBorder="1" applyAlignment="1">
      <alignment horizontal="center" vertical="center"/>
    </xf>
    <xf numFmtId="0" fontId="42" fillId="0" borderId="3" xfId="0" applyFont="1" applyBorder="1" applyAlignment="1">
      <alignment horizontal="left" vertical="center" wrapText="1"/>
    </xf>
    <xf numFmtId="0" fontId="50" fillId="2" borderId="13" xfId="0" applyFont="1" applyFill="1" applyBorder="1" applyAlignment="1">
      <alignment horizontal="left" vertical="center" wrapText="1"/>
    </xf>
    <xf numFmtId="10" fontId="0" fillId="2" borderId="0" xfId="137" applyNumberFormat="1" applyFont="1" applyFill="1"/>
    <xf numFmtId="10" fontId="54" fillId="22" borderId="2" xfId="137" applyNumberFormat="1" applyFont="1" applyFill="1" applyBorder="1" applyAlignment="1">
      <alignment horizontal="center" vertical="center" wrapText="1"/>
    </xf>
    <xf numFmtId="9" fontId="34" fillId="13" borderId="0" xfId="0" applyNumberFormat="1" applyFont="1" applyFill="1" applyBorder="1" applyAlignment="1">
      <alignment horizontal="center" vertical="center" wrapText="1"/>
    </xf>
    <xf numFmtId="172" fontId="34" fillId="14" borderId="0" xfId="0" applyNumberFormat="1" applyFont="1" applyFill="1" applyBorder="1" applyAlignment="1">
      <alignment horizontal="center" vertical="center" wrapText="1"/>
    </xf>
    <xf numFmtId="179" fontId="32" fillId="11" borderId="0" xfId="0" applyNumberFormat="1" applyFont="1" applyFill="1" applyBorder="1" applyAlignment="1">
      <alignment horizontal="center" vertical="center"/>
    </xf>
    <xf numFmtId="0" fontId="15" fillId="20" borderId="27" xfId="0" applyFont="1" applyFill="1" applyBorder="1" applyAlignment="1">
      <alignment horizontal="center" vertical="center" wrapText="1"/>
    </xf>
    <xf numFmtId="0" fontId="55" fillId="2" borderId="0" xfId="0" applyFont="1" applyFill="1" applyBorder="1"/>
    <xf numFmtId="0" fontId="56" fillId="2" borderId="0" xfId="0" applyFont="1" applyFill="1" applyBorder="1"/>
    <xf numFmtId="0" fontId="55" fillId="2" borderId="0" xfId="0" applyFont="1" applyFill="1" applyBorder="1" applyAlignment="1">
      <alignment horizontal="center"/>
    </xf>
    <xf numFmtId="9" fontId="56" fillId="2" borderId="0" xfId="137" applyFont="1" applyFill="1" applyBorder="1"/>
    <xf numFmtId="10" fontId="55" fillId="2" borderId="0" xfId="0" applyNumberFormat="1" applyFont="1" applyFill="1" applyBorder="1"/>
    <xf numFmtId="9" fontId="55" fillId="2" borderId="0" xfId="0" applyNumberFormat="1" applyFont="1" applyFill="1" applyBorder="1"/>
    <xf numFmtId="9" fontId="55" fillId="2" borderId="0" xfId="137" applyFont="1" applyFill="1" applyBorder="1"/>
    <xf numFmtId="172" fontId="56" fillId="2" borderId="0" xfId="137" applyNumberFormat="1" applyFont="1" applyFill="1" applyBorder="1"/>
    <xf numFmtId="172" fontId="55" fillId="2" borderId="0" xfId="0" applyNumberFormat="1" applyFont="1" applyFill="1" applyBorder="1"/>
    <xf numFmtId="1" fontId="68" fillId="2" borderId="3" xfId="137" applyNumberFormat="1" applyFont="1" applyFill="1" applyBorder="1" applyAlignment="1" applyProtection="1">
      <alignment horizontal="center" vertical="center" wrapText="1"/>
      <protection locked="0"/>
    </xf>
    <xf numFmtId="1" fontId="68" fillId="2" borderId="28" xfId="137" applyNumberFormat="1" applyFont="1" applyFill="1" applyBorder="1" applyAlignment="1" applyProtection="1">
      <alignment horizontal="center" vertical="center" wrapText="1"/>
      <protection locked="0"/>
    </xf>
    <xf numFmtId="9" fontId="68" fillId="2" borderId="2" xfId="137" applyFont="1" applyFill="1" applyBorder="1" applyAlignment="1" applyProtection="1">
      <alignment horizontal="center" vertical="center" wrapText="1"/>
      <protection locked="0"/>
    </xf>
    <xf numFmtId="9" fontId="68" fillId="2" borderId="13" xfId="137" applyFont="1" applyFill="1" applyBorder="1" applyAlignment="1" applyProtection="1">
      <alignment horizontal="center" vertical="center" wrapText="1"/>
      <protection locked="0"/>
    </xf>
    <xf numFmtId="9" fontId="68" fillId="2" borderId="3" xfId="137" applyFont="1" applyFill="1" applyBorder="1" applyAlignment="1" applyProtection="1">
      <alignment horizontal="center" vertical="center" wrapText="1"/>
      <protection locked="0"/>
    </xf>
    <xf numFmtId="9" fontId="68" fillId="2" borderId="13" xfId="137" applyNumberFormat="1" applyFont="1" applyFill="1" applyBorder="1" applyAlignment="1" applyProtection="1">
      <alignment horizontal="center" vertical="center" wrapText="1"/>
      <protection locked="0"/>
    </xf>
    <xf numFmtId="9" fontId="68" fillId="2" borderId="28" xfId="137" applyFont="1" applyFill="1" applyBorder="1" applyAlignment="1" applyProtection="1">
      <alignment horizontal="center" vertical="center" wrapText="1"/>
      <protection locked="0"/>
    </xf>
    <xf numFmtId="9" fontId="68" fillId="2" borderId="4" xfId="137" applyFont="1" applyFill="1" applyBorder="1" applyAlignment="1" applyProtection="1">
      <alignment horizontal="center" vertical="center" wrapText="1"/>
      <protection locked="0"/>
    </xf>
    <xf numFmtId="9" fontId="68" fillId="2" borderId="4" xfId="137" applyNumberFormat="1" applyFont="1" applyFill="1" applyBorder="1" applyAlignment="1" applyProtection="1">
      <alignment horizontal="center" vertical="center" wrapText="1"/>
      <protection locked="0"/>
    </xf>
    <xf numFmtId="1" fontId="68" fillId="2" borderId="2" xfId="138" applyNumberFormat="1" applyFont="1" applyFill="1" applyBorder="1" applyAlignment="1" applyProtection="1">
      <alignment horizontal="center" vertical="center" wrapText="1"/>
      <protection locked="0"/>
    </xf>
    <xf numFmtId="1" fontId="68" fillId="2" borderId="13" xfId="138" applyNumberFormat="1" applyFont="1" applyFill="1" applyBorder="1" applyAlignment="1" applyProtection="1">
      <alignment horizontal="center" vertical="center" wrapText="1"/>
      <protection locked="0"/>
    </xf>
    <xf numFmtId="0" fontId="0" fillId="2" borderId="0" xfId="0" applyFill="1" applyProtection="1"/>
    <xf numFmtId="0" fontId="25" fillId="2" borderId="0" xfId="0" applyFont="1" applyFill="1" applyProtection="1"/>
    <xf numFmtId="0" fontId="3" fillId="2" borderId="0" xfId="0" applyFont="1" applyFill="1" applyProtection="1"/>
    <xf numFmtId="0" fontId="60" fillId="2" borderId="0" xfId="0" applyFont="1" applyFill="1" applyAlignment="1" applyProtection="1">
      <alignment wrapText="1"/>
    </xf>
    <xf numFmtId="0" fontId="0" fillId="0" borderId="0" xfId="0" applyProtection="1"/>
    <xf numFmtId="0" fontId="8" fillId="2" borderId="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7" fillId="2" borderId="0" xfId="0" applyFont="1" applyFill="1" applyBorder="1" applyAlignment="1" applyProtection="1">
      <alignment horizontal="left" vertical="center" wrapText="1"/>
    </xf>
    <xf numFmtId="0" fontId="63" fillId="2" borderId="0" xfId="0" applyFont="1" applyFill="1" applyBorder="1" applyAlignment="1" applyProtection="1">
      <alignment horizontal="left" vertical="center" wrapText="1"/>
    </xf>
    <xf numFmtId="0" fontId="59" fillId="2" borderId="0" xfId="0" applyFont="1" applyFill="1" applyAlignment="1" applyProtection="1">
      <alignment wrapText="1"/>
    </xf>
    <xf numFmtId="0" fontId="3" fillId="2" borderId="0" xfId="0" applyFont="1" applyFill="1" applyBorder="1" applyAlignment="1" applyProtection="1">
      <alignment horizontal="center" vertical="center" wrapText="1"/>
    </xf>
    <xf numFmtId="0" fontId="3" fillId="2" borderId="0" xfId="0" applyFont="1" applyFill="1" applyBorder="1" applyProtection="1"/>
    <xf numFmtId="0" fontId="42" fillId="2" borderId="45" xfId="0" applyFont="1" applyFill="1" applyBorder="1" applyAlignment="1" applyProtection="1">
      <alignment vertical="center" wrapText="1"/>
    </xf>
    <xf numFmtId="0" fontId="42" fillId="2" borderId="43" xfId="0" applyFont="1" applyFill="1" applyBorder="1" applyAlignment="1" applyProtection="1">
      <alignment vertical="center" wrapText="1"/>
    </xf>
    <xf numFmtId="0" fontId="42" fillId="2" borderId="44" xfId="0" applyFont="1" applyFill="1" applyBorder="1" applyAlignment="1" applyProtection="1">
      <alignment vertical="center" wrapText="1"/>
    </xf>
    <xf numFmtId="0" fontId="42" fillId="0" borderId="45" xfId="0" applyFont="1" applyBorder="1" applyAlignment="1" applyProtection="1">
      <alignment vertical="center"/>
    </xf>
    <xf numFmtId="0" fontId="2" fillId="0" borderId="45" xfId="0" applyFont="1" applyBorder="1" applyAlignment="1" applyProtection="1">
      <alignment vertical="center"/>
    </xf>
    <xf numFmtId="0" fontId="42" fillId="2" borderId="45" xfId="0" applyFont="1" applyFill="1" applyBorder="1" applyAlignment="1" applyProtection="1">
      <alignment vertical="center"/>
    </xf>
    <xf numFmtId="0" fontId="42" fillId="2" borderId="44" xfId="0" applyFont="1" applyFill="1" applyBorder="1" applyAlignment="1" applyProtection="1">
      <alignment vertical="center"/>
    </xf>
    <xf numFmtId="0" fontId="42" fillId="2" borderId="43" xfId="0" applyFont="1" applyFill="1" applyBorder="1" applyAlignment="1" applyProtection="1">
      <alignment vertical="center"/>
    </xf>
    <xf numFmtId="0" fontId="42" fillId="2" borderId="42" xfId="0" applyFont="1" applyFill="1" applyBorder="1" applyAlignment="1" applyProtection="1">
      <alignment vertical="center"/>
    </xf>
    <xf numFmtId="0" fontId="42" fillId="2" borderId="42" xfId="0" applyFont="1" applyFill="1" applyBorder="1" applyAlignment="1" applyProtection="1">
      <alignment vertical="center" wrapText="1"/>
    </xf>
    <xf numFmtId="0" fontId="42" fillId="0" borderId="0" xfId="0" applyFont="1" applyAlignment="1" applyProtection="1">
      <alignment wrapText="1"/>
    </xf>
    <xf numFmtId="0" fontId="0" fillId="0" borderId="0" xfId="0" applyAlignment="1" applyProtection="1">
      <alignment wrapText="1"/>
    </xf>
    <xf numFmtId="0" fontId="42" fillId="2" borderId="0" xfId="0" applyFont="1" applyFill="1" applyBorder="1" applyProtection="1"/>
    <xf numFmtId="0" fontId="0" fillId="2" borderId="0" xfId="0" applyFont="1" applyFill="1" applyProtection="1"/>
    <xf numFmtId="0" fontId="0" fillId="0" borderId="0" xfId="0" applyFont="1" applyProtection="1"/>
    <xf numFmtId="0" fontId="82" fillId="0" borderId="0" xfId="0" applyFont="1" applyFill="1" applyAlignment="1" applyProtection="1">
      <alignment vertical="center"/>
    </xf>
    <xf numFmtId="0" fontId="77" fillId="2" borderId="0" xfId="0" applyFont="1" applyFill="1" applyProtection="1"/>
    <xf numFmtId="0" fontId="0" fillId="2" borderId="0" xfId="0" applyFont="1" applyFill="1" applyBorder="1" applyProtection="1"/>
    <xf numFmtId="10" fontId="0" fillId="2" borderId="0" xfId="0" applyNumberFormat="1" applyFont="1" applyFill="1" applyProtection="1"/>
    <xf numFmtId="0" fontId="0" fillId="2" borderId="0" xfId="0" applyFont="1" applyFill="1" applyAlignment="1" applyProtection="1">
      <alignment wrapText="1"/>
    </xf>
    <xf numFmtId="0" fontId="42" fillId="2" borderId="0" xfId="0" applyFont="1" applyFill="1" applyProtection="1"/>
    <xf numFmtId="0" fontId="42" fillId="0" borderId="0" xfId="0" applyFont="1" applyProtection="1"/>
    <xf numFmtId="0" fontId="79" fillId="2" borderId="0" xfId="0" applyFont="1" applyFill="1" applyProtection="1"/>
    <xf numFmtId="0" fontId="27" fillId="2" borderId="0" xfId="0" applyFont="1" applyFill="1" applyProtection="1"/>
    <xf numFmtId="0" fontId="80" fillId="2" borderId="0" xfId="0" applyFont="1" applyFill="1" applyProtection="1"/>
    <xf numFmtId="9" fontId="80" fillId="2" borderId="0" xfId="0" applyNumberFormat="1" applyFont="1" applyFill="1" applyProtection="1"/>
    <xf numFmtId="10" fontId="80" fillId="2" borderId="0" xfId="0" applyNumberFormat="1" applyFont="1" applyFill="1" applyProtection="1"/>
    <xf numFmtId="9" fontId="27" fillId="2" borderId="0" xfId="0" applyNumberFormat="1" applyFont="1" applyFill="1" applyProtection="1"/>
    <xf numFmtId="10" fontId="27" fillId="2" borderId="0" xfId="0" applyNumberFormat="1" applyFont="1" applyFill="1" applyProtection="1"/>
    <xf numFmtId="0" fontId="27" fillId="2" borderId="0" xfId="0" applyFont="1" applyFill="1" applyBorder="1" applyProtection="1"/>
    <xf numFmtId="0" fontId="27" fillId="0" borderId="0" xfId="0" applyFont="1" applyProtection="1"/>
    <xf numFmtId="0" fontId="38" fillId="2" borderId="0" xfId="0" applyFont="1" applyFill="1" applyProtection="1"/>
    <xf numFmtId="0" fontId="81" fillId="2" borderId="0" xfId="0" applyFont="1" applyFill="1" applyProtection="1"/>
    <xf numFmtId="0" fontId="46" fillId="2" borderId="0" xfId="0" applyFont="1" applyFill="1" applyProtection="1"/>
    <xf numFmtId="0" fontId="89" fillId="23" borderId="41" xfId="0" applyFont="1" applyFill="1" applyBorder="1" applyAlignment="1" applyProtection="1">
      <alignment horizontal="center" vertical="center" wrapText="1"/>
    </xf>
    <xf numFmtId="9" fontId="86" fillId="2" borderId="2" xfId="137" applyNumberFormat="1" applyFont="1" applyFill="1" applyBorder="1" applyAlignment="1" applyProtection="1">
      <alignment horizontal="center" vertical="center" wrapText="1"/>
      <protection locked="0"/>
    </xf>
    <xf numFmtId="172" fontId="68" fillId="2" borderId="2" xfId="137" applyNumberFormat="1" applyFont="1" applyFill="1" applyBorder="1" applyAlignment="1" applyProtection="1">
      <alignment horizontal="center" vertical="center" wrapText="1"/>
      <protection locked="0"/>
    </xf>
    <xf numFmtId="0" fontId="68" fillId="2" borderId="2" xfId="138" applyNumberFormat="1" applyFont="1" applyFill="1" applyBorder="1" applyAlignment="1" applyProtection="1">
      <alignment horizontal="center" vertical="center"/>
      <protection locked="0"/>
    </xf>
    <xf numFmtId="1" fontId="68" fillId="2" borderId="13" xfId="137" applyNumberFormat="1" applyFont="1" applyFill="1" applyBorder="1" applyAlignment="1" applyProtection="1">
      <alignment horizontal="center" vertical="center" wrapText="1"/>
      <protection locked="0"/>
    </xf>
    <xf numFmtId="0" fontId="46" fillId="2" borderId="0" xfId="0" applyFont="1" applyFill="1" applyProtection="1">
      <protection locked="0"/>
    </xf>
    <xf numFmtId="0" fontId="64" fillId="2" borderId="0" xfId="0" applyFont="1" applyFill="1" applyProtection="1"/>
    <xf numFmtId="0" fontId="64" fillId="2" borderId="0" xfId="0" applyFont="1" applyFill="1" applyAlignment="1" applyProtection="1">
      <alignment horizontal="center"/>
    </xf>
    <xf numFmtId="0" fontId="64" fillId="2" borderId="0" xfId="0" applyFont="1" applyFill="1" applyBorder="1" applyProtection="1"/>
    <xf numFmtId="0" fontId="64" fillId="2" borderId="0" xfId="0" applyFont="1" applyFill="1" applyBorder="1" applyAlignment="1" applyProtection="1">
      <alignment horizontal="center"/>
    </xf>
    <xf numFmtId="0" fontId="64" fillId="0" borderId="0" xfId="0" applyFont="1" applyProtection="1"/>
    <xf numFmtId="0" fontId="66" fillId="2" borderId="0" xfId="0" applyFont="1" applyFill="1" applyProtection="1"/>
    <xf numFmtId="0" fontId="91" fillId="19" borderId="8" xfId="0" applyFont="1" applyFill="1" applyBorder="1" applyAlignment="1" applyProtection="1">
      <alignment horizontal="center" vertical="center" wrapText="1"/>
    </xf>
    <xf numFmtId="0" fontId="91" fillId="19" borderId="7" xfId="0" applyFont="1" applyFill="1" applyBorder="1" applyAlignment="1" applyProtection="1">
      <alignment horizontal="center" vertical="center" wrapText="1"/>
    </xf>
    <xf numFmtId="0" fontId="91" fillId="19" borderId="27" xfId="0" applyFont="1" applyFill="1" applyBorder="1" applyAlignment="1" applyProtection="1">
      <alignment horizontal="center" vertical="center" wrapText="1"/>
    </xf>
    <xf numFmtId="0" fontId="91" fillId="16" borderId="5" xfId="0" applyFont="1" applyFill="1" applyBorder="1" applyAlignment="1" applyProtection="1">
      <alignment horizontal="center" vertical="center" wrapText="1"/>
    </xf>
    <xf numFmtId="0" fontId="92" fillId="8" borderId="5" xfId="0" applyFont="1" applyFill="1" applyBorder="1" applyAlignment="1" applyProtection="1">
      <alignment horizontal="center" vertical="center" wrapText="1"/>
    </xf>
    <xf numFmtId="0" fontId="91" fillId="11" borderId="5" xfId="0" applyFont="1" applyFill="1" applyBorder="1" applyAlignment="1" applyProtection="1">
      <alignment horizontal="center" vertical="center" wrapText="1"/>
    </xf>
    <xf numFmtId="0" fontId="91" fillId="19" borderId="5" xfId="0" applyFont="1" applyFill="1" applyBorder="1" applyAlignment="1" applyProtection="1">
      <alignment horizontal="center" vertical="center" wrapText="1"/>
    </xf>
    <xf numFmtId="0" fontId="88" fillId="20" borderId="5" xfId="0" applyFont="1" applyFill="1" applyBorder="1" applyAlignment="1" applyProtection="1">
      <alignment horizontal="center" vertical="center" wrapText="1"/>
    </xf>
    <xf numFmtId="0" fontId="88" fillId="20" borderId="7" xfId="0" applyFont="1" applyFill="1" applyBorder="1" applyAlignment="1" applyProtection="1">
      <alignment horizontal="center" vertical="center" wrapText="1"/>
    </xf>
    <xf numFmtId="0" fontId="64" fillId="2" borderId="0" xfId="0" applyFont="1" applyFill="1" applyAlignment="1" applyProtection="1">
      <alignment horizontal="center" vertical="center" wrapText="1"/>
    </xf>
    <xf numFmtId="0" fontId="71" fillId="2" borderId="3" xfId="0" applyFont="1" applyFill="1" applyBorder="1" applyAlignment="1" applyProtection="1">
      <alignment horizontal="left" vertical="center" wrapText="1"/>
    </xf>
    <xf numFmtId="0" fontId="65" fillId="2" borderId="3" xfId="0" applyFont="1" applyFill="1" applyBorder="1" applyAlignment="1" applyProtection="1">
      <alignment horizontal="center" vertical="center"/>
    </xf>
    <xf numFmtId="3" fontId="65" fillId="2" borderId="3" xfId="137" applyNumberFormat="1" applyFont="1" applyFill="1" applyBorder="1" applyAlignment="1" applyProtection="1">
      <alignment horizontal="center" vertical="center"/>
    </xf>
    <xf numFmtId="3" fontId="70" fillId="2" borderId="3" xfId="137" applyNumberFormat="1" applyFont="1" applyFill="1" applyBorder="1" applyAlignment="1" applyProtection="1">
      <alignment horizontal="center" vertical="center" wrapText="1"/>
    </xf>
    <xf numFmtId="9" fontId="67" fillId="2" borderId="3" xfId="137" applyNumberFormat="1" applyFont="1" applyFill="1" applyBorder="1" applyAlignment="1" applyProtection="1">
      <alignment horizontal="center" vertical="center" wrapText="1"/>
    </xf>
    <xf numFmtId="9" fontId="67" fillId="2" borderId="3" xfId="137" applyFont="1" applyFill="1" applyBorder="1" applyAlignment="1" applyProtection="1">
      <alignment horizontal="center" vertical="center" wrapText="1"/>
    </xf>
    <xf numFmtId="9" fontId="68" fillId="21" borderId="5" xfId="137" applyFont="1" applyFill="1" applyBorder="1" applyAlignment="1" applyProtection="1">
      <alignment horizontal="center" vertical="center" wrapText="1"/>
    </xf>
    <xf numFmtId="9" fontId="54" fillId="2" borderId="7" xfId="137" applyFont="1" applyFill="1" applyBorder="1" applyAlignment="1" applyProtection="1">
      <alignment horizontal="center" vertical="center" wrapText="1"/>
    </xf>
    <xf numFmtId="9" fontId="66" fillId="2" borderId="0" xfId="137" applyFont="1" applyFill="1" applyProtection="1"/>
    <xf numFmtId="9" fontId="64" fillId="2" borderId="0" xfId="137" applyFont="1" applyFill="1" applyProtection="1"/>
    <xf numFmtId="0" fontId="71" fillId="2" borderId="2" xfId="0" applyFont="1" applyFill="1" applyBorder="1" applyAlignment="1" applyProtection="1">
      <alignment horizontal="left" vertical="center" wrapText="1"/>
    </xf>
    <xf numFmtId="0" fontId="65" fillId="2" borderId="2" xfId="0" applyFont="1" applyFill="1" applyBorder="1" applyAlignment="1" applyProtection="1">
      <alignment horizontal="center" vertical="center"/>
    </xf>
    <xf numFmtId="9" fontId="65" fillId="2" borderId="2" xfId="137" applyFont="1" applyFill="1" applyBorder="1" applyAlignment="1" applyProtection="1">
      <alignment horizontal="center" vertical="center"/>
    </xf>
    <xf numFmtId="9" fontId="70" fillId="2" borderId="2" xfId="137" applyFont="1" applyFill="1" applyBorder="1" applyAlignment="1" applyProtection="1">
      <alignment horizontal="center" vertical="center" wrapText="1"/>
    </xf>
    <xf numFmtId="9" fontId="67" fillId="2" borderId="2" xfId="137" applyNumberFormat="1" applyFont="1" applyFill="1" applyBorder="1" applyAlignment="1" applyProtection="1">
      <alignment horizontal="center" vertical="center" wrapText="1"/>
    </xf>
    <xf numFmtId="9" fontId="67" fillId="2" borderId="2" xfId="137" applyFont="1" applyFill="1" applyBorder="1" applyAlignment="1" applyProtection="1">
      <alignment horizontal="center" vertical="center" wrapText="1"/>
    </xf>
    <xf numFmtId="9" fontId="68" fillId="21" borderId="29" xfId="137" applyFont="1" applyFill="1" applyBorder="1" applyAlignment="1" applyProtection="1">
      <alignment vertical="center" wrapText="1"/>
    </xf>
    <xf numFmtId="9" fontId="54" fillId="2" borderId="33" xfId="137" applyFont="1" applyFill="1" applyBorder="1" applyAlignment="1" applyProtection="1">
      <alignment horizontal="center" vertical="center" wrapText="1"/>
    </xf>
    <xf numFmtId="0" fontId="71" fillId="2" borderId="13" xfId="0" applyFont="1" applyFill="1" applyBorder="1" applyAlignment="1" applyProtection="1">
      <alignment horizontal="left" vertical="center" wrapText="1"/>
    </xf>
    <xf numFmtId="0" fontId="65" fillId="2" borderId="13" xfId="0" applyFont="1" applyFill="1" applyBorder="1" applyAlignment="1" applyProtection="1">
      <alignment horizontal="center" vertical="center"/>
    </xf>
    <xf numFmtId="9" fontId="65" fillId="2" borderId="13" xfId="137" applyFont="1" applyFill="1" applyBorder="1" applyAlignment="1" applyProtection="1">
      <alignment horizontal="center" vertical="center"/>
    </xf>
    <xf numFmtId="9" fontId="70" fillId="2" borderId="13" xfId="137" applyFont="1" applyFill="1" applyBorder="1" applyAlignment="1" applyProtection="1">
      <alignment horizontal="center" vertical="center" wrapText="1"/>
    </xf>
    <xf numFmtId="9" fontId="67" fillId="2" borderId="13" xfId="137" applyNumberFormat="1" applyFont="1" applyFill="1" applyBorder="1" applyAlignment="1" applyProtection="1">
      <alignment horizontal="center" vertical="center" wrapText="1"/>
    </xf>
    <xf numFmtId="9" fontId="67" fillId="2" borderId="13" xfId="137" applyFont="1" applyFill="1" applyBorder="1" applyAlignment="1" applyProtection="1">
      <alignment horizontal="center" vertical="center" wrapText="1"/>
    </xf>
    <xf numFmtId="9" fontId="68" fillId="21" borderId="31" xfId="137" applyFont="1" applyFill="1" applyBorder="1" applyAlignment="1" applyProtection="1">
      <alignment vertical="center" wrapText="1"/>
    </xf>
    <xf numFmtId="9" fontId="65" fillId="2" borderId="3" xfId="137" applyFont="1" applyFill="1" applyBorder="1" applyAlignment="1" applyProtection="1">
      <alignment horizontal="center" vertical="center"/>
    </xf>
    <xf numFmtId="9" fontId="70" fillId="2" borderId="3" xfId="137" applyFont="1" applyFill="1" applyBorder="1" applyAlignment="1" applyProtection="1">
      <alignment horizontal="center" vertical="center" wrapText="1"/>
    </xf>
    <xf numFmtId="9" fontId="68" fillId="21" borderId="5" xfId="137" applyFont="1" applyFill="1" applyBorder="1" applyAlignment="1" applyProtection="1">
      <alignment vertical="center" wrapText="1"/>
    </xf>
    <xf numFmtId="9" fontId="67" fillId="2" borderId="25" xfId="137" applyFont="1" applyFill="1" applyBorder="1" applyAlignment="1" applyProtection="1">
      <alignment horizontal="center" vertical="center" wrapText="1"/>
    </xf>
    <xf numFmtId="9" fontId="68" fillId="21" borderId="29" xfId="137" applyFont="1" applyFill="1" applyBorder="1" applyAlignment="1" applyProtection="1">
      <alignment horizontal="center" vertical="center" wrapText="1"/>
    </xf>
    <xf numFmtId="9" fontId="67" fillId="2" borderId="11" xfId="137" applyFont="1" applyFill="1" applyBorder="1" applyAlignment="1" applyProtection="1">
      <alignment horizontal="center" vertical="center" wrapText="1"/>
    </xf>
    <xf numFmtId="9" fontId="67" fillId="2" borderId="26" xfId="137" applyFont="1" applyFill="1" applyBorder="1" applyAlignment="1" applyProtection="1">
      <alignment horizontal="center" vertical="center" wrapText="1"/>
    </xf>
    <xf numFmtId="9" fontId="54" fillId="2" borderId="30" xfId="137" applyFont="1" applyFill="1" applyBorder="1" applyAlignment="1" applyProtection="1">
      <alignment horizontal="center" vertical="center" wrapText="1"/>
    </xf>
    <xf numFmtId="0" fontId="71" fillId="2" borderId="28" xfId="0" applyFont="1" applyFill="1" applyBorder="1" applyAlignment="1" applyProtection="1">
      <alignment horizontal="left" vertical="center" wrapText="1"/>
    </xf>
    <xf numFmtId="0" fontId="65" fillId="2" borderId="28" xfId="0" applyFont="1" applyFill="1" applyBorder="1" applyAlignment="1" applyProtection="1">
      <alignment horizontal="center" vertical="center"/>
    </xf>
    <xf numFmtId="9" fontId="65" fillId="2" borderId="28" xfId="137" applyFont="1" applyFill="1" applyBorder="1" applyAlignment="1" applyProtection="1">
      <alignment horizontal="center" vertical="center"/>
    </xf>
    <xf numFmtId="9" fontId="70" fillId="2" borderId="28" xfId="137" applyFont="1" applyFill="1" applyBorder="1" applyAlignment="1" applyProtection="1">
      <alignment horizontal="center" vertical="center" wrapText="1"/>
    </xf>
    <xf numFmtId="9" fontId="67" fillId="2" borderId="28" xfId="137" applyNumberFormat="1" applyFont="1" applyFill="1" applyBorder="1" applyAlignment="1" applyProtection="1">
      <alignment horizontal="center" vertical="center" wrapText="1"/>
    </xf>
    <xf numFmtId="9" fontId="67" fillId="2" borderId="28" xfId="137" applyFont="1" applyFill="1" applyBorder="1" applyAlignment="1" applyProtection="1">
      <alignment horizontal="center" vertical="center" wrapText="1"/>
    </xf>
    <xf numFmtId="9" fontId="68" fillId="21" borderId="29" xfId="0" applyNumberFormat="1" applyFont="1" applyFill="1" applyBorder="1" applyAlignment="1" applyProtection="1">
      <alignment horizontal="center" vertical="center" wrapText="1"/>
    </xf>
    <xf numFmtId="9" fontId="68" fillId="21" borderId="29" xfId="0" applyNumberFormat="1" applyFont="1" applyFill="1" applyBorder="1" applyAlignment="1" applyProtection="1">
      <alignment vertical="center" wrapText="1"/>
    </xf>
    <xf numFmtId="0" fontId="71" fillId="2" borderId="4" xfId="0" applyFont="1" applyFill="1" applyBorder="1" applyAlignment="1" applyProtection="1">
      <alignment horizontal="left" vertical="center" wrapText="1"/>
    </xf>
    <xf numFmtId="0" fontId="65" fillId="2" borderId="4" xfId="0" applyFont="1" applyFill="1" applyBorder="1" applyAlignment="1" applyProtection="1">
      <alignment horizontal="center" vertical="center"/>
    </xf>
    <xf numFmtId="9" fontId="65" fillId="2" borderId="29" xfId="137" applyFont="1" applyFill="1" applyBorder="1" applyAlignment="1" applyProtection="1">
      <alignment horizontal="center" vertical="center"/>
    </xf>
    <xf numFmtId="9" fontId="70" fillId="2" borderId="29" xfId="137" applyFont="1" applyFill="1" applyBorder="1" applyAlignment="1" applyProtection="1">
      <alignment horizontal="center" vertical="center" wrapText="1"/>
    </xf>
    <xf numFmtId="9" fontId="67" fillId="2" borderId="4" xfId="137" applyNumberFormat="1" applyFont="1" applyFill="1" applyBorder="1" applyAlignment="1" applyProtection="1">
      <alignment horizontal="center" vertical="center" wrapText="1"/>
    </xf>
    <xf numFmtId="9" fontId="67" fillId="2" borderId="4" xfId="137" applyFont="1" applyFill="1" applyBorder="1" applyAlignment="1" applyProtection="1">
      <alignment horizontal="center" vertical="center" wrapText="1"/>
    </xf>
    <xf numFmtId="9" fontId="68" fillId="21" borderId="5" xfId="0" applyNumberFormat="1" applyFont="1" applyFill="1" applyBorder="1" applyAlignment="1" applyProtection="1">
      <alignment horizontal="center" vertical="center" wrapText="1"/>
    </xf>
    <xf numFmtId="9" fontId="65" fillId="2" borderId="31" xfId="137" applyFont="1" applyFill="1" applyBorder="1" applyAlignment="1" applyProtection="1">
      <alignment horizontal="center" vertical="center"/>
    </xf>
    <xf numFmtId="9" fontId="70" fillId="2" borderId="31" xfId="137" applyFont="1" applyFill="1" applyBorder="1" applyAlignment="1" applyProtection="1">
      <alignment horizontal="center" vertical="center" wrapText="1"/>
    </xf>
    <xf numFmtId="9" fontId="68" fillId="21" borderId="31" xfId="0" applyNumberFormat="1" applyFont="1" applyFill="1" applyBorder="1" applyAlignment="1" applyProtection="1">
      <alignment vertical="center" wrapText="1"/>
    </xf>
    <xf numFmtId="9" fontId="68" fillId="25" borderId="5" xfId="0" applyNumberFormat="1" applyFont="1" applyFill="1" applyBorder="1" applyAlignment="1" applyProtection="1">
      <alignment horizontal="center" vertical="center" wrapText="1"/>
    </xf>
    <xf numFmtId="9" fontId="68" fillId="25" borderId="29" xfId="0" applyNumberFormat="1" applyFont="1" applyFill="1" applyBorder="1" applyAlignment="1" applyProtection="1">
      <alignment vertical="center" wrapText="1"/>
    </xf>
    <xf numFmtId="0" fontId="69" fillId="2" borderId="0" xfId="0" applyFont="1" applyFill="1" applyProtection="1"/>
    <xf numFmtId="9" fontId="68" fillId="25" borderId="31" xfId="0" applyNumberFormat="1" applyFont="1" applyFill="1" applyBorder="1" applyAlignment="1" applyProtection="1">
      <alignment vertical="center" wrapText="1"/>
    </xf>
    <xf numFmtId="1" fontId="65" fillId="2" borderId="2" xfId="137" applyNumberFormat="1" applyFont="1" applyFill="1" applyBorder="1" applyAlignment="1" applyProtection="1">
      <alignment horizontal="center" vertical="center"/>
    </xf>
    <xf numFmtId="1" fontId="70" fillId="2" borderId="2" xfId="137" applyNumberFormat="1" applyFont="1" applyFill="1" applyBorder="1" applyAlignment="1" applyProtection="1">
      <alignment horizontal="center" vertical="center" wrapText="1"/>
    </xf>
    <xf numFmtId="9" fontId="68" fillId="24" borderId="5" xfId="0" applyNumberFormat="1" applyFont="1" applyFill="1" applyBorder="1" applyAlignment="1" applyProtection="1">
      <alignment horizontal="center" vertical="center" wrapText="1"/>
    </xf>
    <xf numFmtId="9" fontId="68" fillId="24" borderId="31" xfId="0" applyNumberFormat="1" applyFont="1" applyFill="1" applyBorder="1" applyAlignment="1" applyProtection="1">
      <alignment vertical="center" wrapText="1"/>
    </xf>
    <xf numFmtId="9" fontId="54" fillId="2" borderId="39" xfId="137" applyFont="1" applyFill="1" applyBorder="1" applyAlignment="1" applyProtection="1">
      <alignment horizontal="center" vertical="center" wrapText="1"/>
    </xf>
    <xf numFmtId="9" fontId="68" fillId="24" borderId="29" xfId="0" applyNumberFormat="1" applyFont="1" applyFill="1" applyBorder="1" applyAlignment="1" applyProtection="1">
      <alignment vertical="center" wrapText="1"/>
    </xf>
    <xf numFmtId="9" fontId="54" fillId="2" borderId="35" xfId="137" applyFont="1" applyFill="1" applyBorder="1" applyAlignment="1" applyProtection="1">
      <alignment horizontal="center" vertical="center" wrapText="1"/>
    </xf>
    <xf numFmtId="9" fontId="54" fillId="2" borderId="40" xfId="137" applyFont="1" applyFill="1" applyBorder="1" applyAlignment="1" applyProtection="1">
      <alignment horizontal="center" vertical="center" wrapText="1"/>
    </xf>
    <xf numFmtId="3" fontId="65" fillId="2" borderId="13" xfId="137" applyNumberFormat="1" applyFont="1" applyFill="1" applyBorder="1" applyAlignment="1" applyProtection="1">
      <alignment horizontal="center" vertical="center"/>
    </xf>
    <xf numFmtId="3" fontId="70" fillId="2" borderId="13" xfId="137" applyNumberFormat="1" applyFont="1" applyFill="1" applyBorder="1" applyAlignment="1" applyProtection="1">
      <alignment horizontal="center" vertical="center" wrapText="1"/>
    </xf>
    <xf numFmtId="9" fontId="68" fillId="24" borderId="29" xfId="0" applyNumberFormat="1" applyFont="1" applyFill="1" applyBorder="1" applyAlignment="1" applyProtection="1">
      <alignment horizontal="center" vertical="center" wrapText="1"/>
    </xf>
    <xf numFmtId="1" fontId="65" fillId="2" borderId="13" xfId="137" applyNumberFormat="1" applyFont="1" applyFill="1" applyBorder="1" applyAlignment="1" applyProtection="1">
      <alignment horizontal="center" vertical="center"/>
    </xf>
    <xf numFmtId="1" fontId="70" fillId="2" borderId="13" xfId="137" applyNumberFormat="1" applyFont="1" applyFill="1" applyBorder="1" applyAlignment="1" applyProtection="1">
      <alignment horizontal="center" vertical="center" wrapText="1"/>
    </xf>
    <xf numFmtId="0" fontId="80" fillId="2" borderId="0" xfId="0" applyFont="1" applyFill="1" applyBorder="1" applyAlignment="1" applyProtection="1">
      <alignment horizontal="center"/>
    </xf>
    <xf numFmtId="0" fontId="93" fillId="2" borderId="0" xfId="0" applyFont="1" applyFill="1" applyBorder="1" applyAlignment="1" applyProtection="1">
      <alignment horizontal="center" vertical="center" wrapText="1"/>
    </xf>
    <xf numFmtId="9" fontId="27" fillId="2" borderId="0" xfId="137" applyFont="1" applyFill="1" applyProtection="1"/>
    <xf numFmtId="10" fontId="27" fillId="2" borderId="0" xfId="137" applyNumberFormat="1" applyFont="1" applyFill="1" applyAlignment="1" applyProtection="1"/>
    <xf numFmtId="0" fontId="27" fillId="2" borderId="0" xfId="0" applyFont="1" applyFill="1" applyBorder="1" applyAlignment="1" applyProtection="1"/>
    <xf numFmtId="0" fontId="94" fillId="2" borderId="0" xfId="0" applyFont="1" applyFill="1" applyBorder="1" applyAlignment="1" applyProtection="1">
      <alignment vertical="center"/>
    </xf>
    <xf numFmtId="9" fontId="80" fillId="2" borderId="0" xfId="137" applyFont="1" applyFill="1" applyProtection="1"/>
    <xf numFmtId="0" fontId="80" fillId="2" borderId="0" xfId="0" applyFont="1" applyFill="1" applyBorder="1" applyProtection="1"/>
    <xf numFmtId="172" fontId="27" fillId="2" borderId="0" xfId="0" applyNumberFormat="1" applyFont="1" applyFill="1" applyBorder="1" applyProtection="1"/>
    <xf numFmtId="10" fontId="80" fillId="2" borderId="0" xfId="0" applyNumberFormat="1" applyFont="1" applyFill="1" applyBorder="1" applyProtection="1"/>
    <xf numFmtId="9" fontId="80" fillId="2" borderId="0" xfId="0" applyNumberFormat="1" applyFont="1" applyFill="1" applyBorder="1" applyProtection="1"/>
    <xf numFmtId="9" fontId="27" fillId="2" borderId="0" xfId="137" applyFont="1" applyFill="1" applyBorder="1" applyProtection="1"/>
    <xf numFmtId="9" fontId="80" fillId="2" borderId="0" xfId="137" applyFont="1" applyFill="1" applyBorder="1" applyProtection="1"/>
    <xf numFmtId="0" fontId="56" fillId="2" borderId="0" xfId="0" applyFont="1" applyFill="1" applyProtection="1"/>
    <xf numFmtId="0" fontId="80" fillId="2" borderId="55" xfId="0" applyFont="1" applyFill="1" applyBorder="1" applyProtection="1"/>
    <xf numFmtId="0" fontId="27" fillId="2" borderId="55" xfId="0" applyFont="1" applyFill="1" applyBorder="1" applyProtection="1"/>
    <xf numFmtId="0" fontId="80" fillId="2" borderId="56" xfId="0" applyFont="1" applyFill="1" applyBorder="1" applyProtection="1"/>
    <xf numFmtId="0" fontId="80" fillId="2" borderId="56" xfId="0" applyFont="1" applyFill="1" applyBorder="1" applyAlignment="1" applyProtection="1">
      <alignment horizontal="center"/>
    </xf>
    <xf numFmtId="9" fontId="27" fillId="2" borderId="55" xfId="137" applyFont="1" applyFill="1" applyBorder="1" applyProtection="1"/>
    <xf numFmtId="10" fontId="80" fillId="2" borderId="55" xfId="0" applyNumberFormat="1" applyFont="1" applyFill="1" applyBorder="1" applyProtection="1"/>
    <xf numFmtId="9" fontId="80" fillId="2" borderId="55" xfId="0" applyNumberFormat="1" applyFont="1" applyFill="1" applyBorder="1" applyProtection="1"/>
    <xf numFmtId="0" fontId="27" fillId="2" borderId="58" xfId="0" applyFont="1" applyFill="1" applyBorder="1" applyProtection="1"/>
    <xf numFmtId="0" fontId="27" fillId="2" borderId="56" xfId="0" applyFont="1" applyFill="1" applyBorder="1" applyProtection="1"/>
    <xf numFmtId="0" fontId="27" fillId="2" borderId="59" xfId="0" applyFont="1" applyFill="1" applyBorder="1" applyProtection="1"/>
    <xf numFmtId="0" fontId="80" fillId="2" borderId="58" xfId="0" applyFont="1" applyFill="1" applyBorder="1" applyProtection="1"/>
    <xf numFmtId="0" fontId="80" fillId="2" borderId="60" xfId="0" applyFont="1" applyFill="1" applyBorder="1" applyProtection="1"/>
    <xf numFmtId="0" fontId="80" fillId="2" borderId="62" xfId="0" applyFont="1" applyFill="1" applyBorder="1" applyProtection="1"/>
    <xf numFmtId="10" fontId="27" fillId="2" borderId="55" xfId="137" applyNumberFormat="1" applyFont="1" applyFill="1" applyBorder="1" applyAlignment="1" applyProtection="1"/>
    <xf numFmtId="0" fontId="27" fillId="2" borderId="63" xfId="0" applyFont="1" applyFill="1" applyBorder="1" applyAlignment="1" applyProtection="1"/>
    <xf numFmtId="0" fontId="80" fillId="2" borderId="59" xfId="0" applyFont="1" applyFill="1" applyBorder="1" applyAlignment="1" applyProtection="1">
      <alignment horizontal="center"/>
    </xf>
    <xf numFmtId="9" fontId="27" fillId="2" borderId="56" xfId="137" applyFont="1" applyFill="1" applyBorder="1" applyProtection="1"/>
    <xf numFmtId="10" fontId="80" fillId="2" borderId="56" xfId="0" applyNumberFormat="1" applyFont="1" applyFill="1" applyBorder="1" applyProtection="1"/>
    <xf numFmtId="9" fontId="80" fillId="2" borderId="56" xfId="0" applyNumberFormat="1" applyFont="1" applyFill="1" applyBorder="1" applyProtection="1"/>
    <xf numFmtId="0" fontId="27" fillId="2" borderId="56" xfId="0" applyFont="1" applyFill="1" applyBorder="1" applyAlignment="1" applyProtection="1"/>
    <xf numFmtId="0" fontId="94" fillId="2" borderId="59" xfId="0" applyFont="1" applyFill="1" applyBorder="1" applyAlignment="1" applyProtection="1">
      <alignment vertical="center"/>
    </xf>
    <xf numFmtId="172" fontId="27" fillId="2" borderId="61" xfId="0" applyNumberFormat="1" applyFont="1" applyFill="1" applyBorder="1" applyProtection="1"/>
    <xf numFmtId="10" fontId="80" fillId="2" borderId="61" xfId="0" applyNumberFormat="1" applyFont="1" applyFill="1" applyBorder="1" applyProtection="1"/>
    <xf numFmtId="0" fontId="27" fillId="2" borderId="63" xfId="0" applyFont="1" applyFill="1" applyBorder="1" applyProtection="1"/>
    <xf numFmtId="0" fontId="27" fillId="2" borderId="57" xfId="0" applyFont="1" applyFill="1" applyBorder="1" applyProtection="1"/>
    <xf numFmtId="0" fontId="80" fillId="2" borderId="56" xfId="0" applyNumberFormat="1" applyFont="1" applyFill="1" applyBorder="1" applyProtection="1"/>
    <xf numFmtId="0" fontId="27" fillId="2" borderId="59" xfId="0" applyNumberFormat="1" applyFont="1" applyFill="1" applyBorder="1" applyAlignment="1" applyProtection="1"/>
    <xf numFmtId="172" fontId="27" fillId="2" borderId="56" xfId="0" applyNumberFormat="1" applyFont="1" applyFill="1" applyBorder="1" applyProtection="1"/>
    <xf numFmtId="0" fontId="27" fillId="2" borderId="56" xfId="0" applyNumberFormat="1" applyFont="1" applyFill="1" applyBorder="1" applyAlignment="1" applyProtection="1"/>
    <xf numFmtId="0" fontId="27" fillId="2" borderId="64" xfId="0" applyFont="1" applyFill="1" applyBorder="1" applyProtection="1"/>
    <xf numFmtId="0" fontId="27" fillId="2" borderId="65" xfId="0" applyFont="1" applyFill="1" applyBorder="1" applyProtection="1"/>
    <xf numFmtId="0" fontId="80" fillId="2" borderId="64" xfId="0" applyFont="1" applyFill="1" applyBorder="1" applyProtection="1"/>
    <xf numFmtId="0" fontId="80" fillId="2" borderId="66" xfId="0" applyFont="1" applyFill="1" applyBorder="1" applyAlignment="1" applyProtection="1">
      <alignment horizontal="center"/>
    </xf>
    <xf numFmtId="0" fontId="27" fillId="2" borderId="66" xfId="0" applyFont="1" applyFill="1" applyBorder="1" applyAlignment="1" applyProtection="1"/>
    <xf numFmtId="10" fontId="27" fillId="2" borderId="66" xfId="137" applyNumberFormat="1" applyFont="1" applyFill="1" applyBorder="1" applyAlignment="1" applyProtection="1"/>
    <xf numFmtId="0" fontId="27" fillId="2" borderId="66" xfId="0" applyFont="1" applyFill="1" applyBorder="1" applyProtection="1"/>
    <xf numFmtId="0" fontId="80" fillId="2" borderId="66" xfId="0" applyFont="1" applyFill="1" applyBorder="1" applyProtection="1"/>
    <xf numFmtId="0" fontId="80" fillId="2" borderId="67" xfId="0" applyFont="1" applyFill="1" applyBorder="1" applyAlignment="1" applyProtection="1">
      <alignment horizontal="center"/>
    </xf>
    <xf numFmtId="10" fontId="80" fillId="2" borderId="66" xfId="0" applyNumberFormat="1" applyFont="1" applyFill="1" applyBorder="1" applyProtection="1"/>
    <xf numFmtId="9" fontId="27" fillId="2" borderId="66" xfId="137" applyFont="1" applyFill="1" applyBorder="1" applyProtection="1"/>
    <xf numFmtId="0" fontId="80" fillId="2" borderId="67" xfId="0" applyFont="1" applyFill="1" applyBorder="1" applyProtection="1"/>
    <xf numFmtId="9" fontId="27" fillId="2" borderId="64" xfId="137" applyFont="1" applyFill="1" applyBorder="1" applyProtection="1"/>
    <xf numFmtId="10" fontId="80" fillId="2" borderId="64" xfId="0" applyNumberFormat="1" applyFont="1" applyFill="1" applyBorder="1" applyProtection="1"/>
    <xf numFmtId="0" fontId="80" fillId="2" borderId="68" xfId="0" applyFont="1" applyFill="1" applyBorder="1" applyProtection="1"/>
    <xf numFmtId="9" fontId="80" fillId="2" borderId="66" xfId="0" applyNumberFormat="1" applyFont="1" applyFill="1" applyBorder="1" applyProtection="1"/>
    <xf numFmtId="0" fontId="27" fillId="2" borderId="64" xfId="0" applyFont="1" applyFill="1" applyBorder="1" applyAlignment="1" applyProtection="1"/>
    <xf numFmtId="0" fontId="27" fillId="2" borderId="67" xfId="0" applyNumberFormat="1" applyFont="1" applyFill="1" applyBorder="1" applyAlignment="1" applyProtection="1"/>
    <xf numFmtId="0" fontId="80" fillId="2" borderId="67" xfId="0" applyNumberFormat="1" applyFont="1" applyFill="1" applyBorder="1" applyProtection="1"/>
    <xf numFmtId="10" fontId="80" fillId="2" borderId="67" xfId="0" applyNumberFormat="1" applyFont="1" applyFill="1" applyBorder="1" applyProtection="1"/>
    <xf numFmtId="0" fontId="73" fillId="2" borderId="2" xfId="0" applyFont="1" applyFill="1" applyBorder="1" applyAlignment="1" applyProtection="1">
      <alignment horizontal="center" vertical="center"/>
    </xf>
    <xf numFmtId="0" fontId="61" fillId="23" borderId="11" xfId="0" applyFont="1" applyFill="1" applyBorder="1" applyAlignment="1" applyProtection="1">
      <alignment horizontal="center" vertical="center" wrapText="1"/>
    </xf>
    <xf numFmtId="0" fontId="61" fillId="23" borderId="10" xfId="0" applyFont="1" applyFill="1" applyBorder="1" applyAlignment="1" applyProtection="1">
      <alignment horizontal="center" vertical="center" wrapText="1"/>
    </xf>
    <xf numFmtId="0" fontId="61" fillId="23" borderId="12" xfId="0" applyFont="1" applyFill="1" applyBorder="1" applyAlignment="1" applyProtection="1">
      <alignment horizontal="center" vertical="center" wrapText="1"/>
    </xf>
    <xf numFmtId="0" fontId="26" fillId="2" borderId="11" xfId="0" applyFont="1" applyFill="1" applyBorder="1" applyAlignment="1" applyProtection="1">
      <alignment horizontal="center" vertical="center"/>
    </xf>
    <xf numFmtId="0" fontId="26" fillId="2" borderId="10" xfId="0" applyFont="1" applyFill="1" applyBorder="1" applyAlignment="1" applyProtection="1">
      <alignment horizontal="center" vertical="center"/>
    </xf>
    <xf numFmtId="0" fontId="26" fillId="2" borderId="12" xfId="0" applyFont="1" applyFill="1" applyBorder="1" applyAlignment="1" applyProtection="1">
      <alignment horizontal="center" vertical="center"/>
    </xf>
    <xf numFmtId="0" fontId="72" fillId="2" borderId="2" xfId="0" applyFont="1" applyFill="1" applyBorder="1" applyAlignment="1" applyProtection="1">
      <alignment horizontal="justify" vertical="center" wrapText="1" readingOrder="1"/>
      <protection locked="0"/>
    </xf>
    <xf numFmtId="0" fontId="4" fillId="2" borderId="2" xfId="0" applyFont="1" applyFill="1" applyBorder="1" applyAlignment="1" applyProtection="1">
      <alignment horizontal="justify" vertical="center" wrapText="1" readingOrder="1"/>
      <protection locked="0"/>
    </xf>
    <xf numFmtId="0" fontId="42" fillId="2" borderId="45" xfId="0" applyFont="1" applyFill="1" applyBorder="1" applyAlignment="1" applyProtection="1">
      <alignment horizontal="justify" vertical="center" wrapText="1"/>
    </xf>
    <xf numFmtId="0" fontId="42" fillId="2" borderId="44" xfId="0" applyFont="1" applyFill="1" applyBorder="1" applyAlignment="1" applyProtection="1">
      <alignment horizontal="justify" vertical="center" wrapText="1"/>
    </xf>
    <xf numFmtId="0" fontId="62" fillId="2" borderId="45" xfId="0" applyFont="1" applyFill="1" applyBorder="1" applyAlignment="1" applyProtection="1">
      <alignment horizontal="left" vertical="center" wrapText="1"/>
    </xf>
    <xf numFmtId="0" fontId="62" fillId="2" borderId="44" xfId="0" applyFont="1" applyFill="1" applyBorder="1" applyAlignment="1" applyProtection="1">
      <alignment horizontal="left" vertical="center" wrapText="1"/>
    </xf>
    <xf numFmtId="0" fontId="62" fillId="2" borderId="42" xfId="0" applyFont="1" applyFill="1" applyBorder="1" applyAlignment="1" applyProtection="1">
      <alignment horizontal="left" vertical="center"/>
    </xf>
    <xf numFmtId="0" fontId="62" fillId="2" borderId="44" xfId="0" applyFont="1" applyFill="1" applyBorder="1" applyAlignment="1" applyProtection="1">
      <alignment horizontal="left" vertical="center"/>
    </xf>
    <xf numFmtId="0" fontId="42" fillId="2" borderId="42" xfId="0" applyFont="1" applyFill="1" applyBorder="1" applyAlignment="1" applyProtection="1">
      <alignment horizontal="justify" vertical="center" wrapText="1"/>
    </xf>
    <xf numFmtId="0" fontId="62" fillId="0" borderId="45" xfId="0" applyFont="1" applyBorder="1" applyAlignment="1" applyProtection="1">
      <alignment horizontal="left" vertical="center"/>
    </xf>
    <xf numFmtId="0" fontId="62" fillId="0" borderId="43" xfId="0" applyFont="1" applyBorder="1" applyAlignment="1" applyProtection="1">
      <alignment horizontal="left" vertical="center"/>
    </xf>
    <xf numFmtId="0" fontId="62" fillId="0" borderId="44" xfId="0" applyFont="1" applyBorder="1" applyAlignment="1" applyProtection="1">
      <alignment horizontal="left" vertical="center"/>
    </xf>
    <xf numFmtId="0" fontId="62" fillId="2" borderId="46" xfId="0" applyFont="1" applyFill="1" applyBorder="1" applyAlignment="1" applyProtection="1">
      <alignment horizontal="left" vertical="center"/>
    </xf>
    <xf numFmtId="0" fontId="62" fillId="2" borderId="47" xfId="0" applyFont="1" applyFill="1" applyBorder="1" applyAlignment="1" applyProtection="1">
      <alignment horizontal="left" vertical="center"/>
    </xf>
    <xf numFmtId="0" fontId="62" fillId="2" borderId="48" xfId="0" applyFont="1" applyFill="1" applyBorder="1" applyAlignment="1" applyProtection="1">
      <alignment horizontal="left" vertical="center"/>
    </xf>
    <xf numFmtId="0" fontId="62" fillId="2" borderId="45" xfId="0" applyFont="1" applyFill="1" applyBorder="1" applyAlignment="1" applyProtection="1">
      <alignment horizontal="left" vertical="center"/>
    </xf>
    <xf numFmtId="0" fontId="42" fillId="2" borderId="43" xfId="0" applyFont="1" applyFill="1" applyBorder="1" applyAlignment="1" applyProtection="1">
      <alignment horizontal="justify" vertical="center" wrapText="1"/>
    </xf>
    <xf numFmtId="0" fontId="62" fillId="2" borderId="43" xfId="0" applyFont="1" applyFill="1" applyBorder="1" applyAlignment="1" applyProtection="1">
      <alignment horizontal="left" vertical="center"/>
    </xf>
    <xf numFmtId="0" fontId="62" fillId="0" borderId="45" xfId="0" applyFont="1" applyBorder="1" applyAlignment="1" applyProtection="1">
      <alignment vertical="center" wrapText="1"/>
    </xf>
    <xf numFmtId="0" fontId="62" fillId="0" borderId="43" xfId="0" applyFont="1" applyBorder="1" applyAlignment="1" applyProtection="1">
      <alignment vertical="center" wrapText="1"/>
    </xf>
    <xf numFmtId="0" fontId="62" fillId="0" borderId="44" xfId="0" applyFont="1" applyBorder="1" applyAlignment="1" applyProtection="1">
      <alignment vertical="center" wrapText="1"/>
    </xf>
    <xf numFmtId="0" fontId="87" fillId="2" borderId="0" xfId="0" applyFont="1" applyFill="1" applyAlignment="1" applyProtection="1">
      <alignment horizontal="center" vertical="center" wrapText="1"/>
    </xf>
    <xf numFmtId="0" fontId="87" fillId="2" borderId="0" xfId="0" applyFont="1" applyFill="1" applyAlignment="1" applyProtection="1">
      <alignment horizontal="center" vertical="center"/>
    </xf>
    <xf numFmtId="0" fontId="62" fillId="2" borderId="45" xfId="0" applyFont="1" applyFill="1" applyBorder="1" applyAlignment="1" applyProtection="1">
      <alignment vertical="center"/>
    </xf>
    <xf numFmtId="0" fontId="62" fillId="2" borderId="44" xfId="0" applyFont="1" applyFill="1" applyBorder="1" applyAlignment="1" applyProtection="1">
      <alignment vertical="center"/>
    </xf>
    <xf numFmtId="0" fontId="62" fillId="2" borderId="43" xfId="0" applyFont="1" applyFill="1" applyBorder="1" applyAlignment="1" applyProtection="1">
      <alignment vertical="center"/>
    </xf>
    <xf numFmtId="172" fontId="75" fillId="11" borderId="0" xfId="0" applyNumberFormat="1" applyFont="1" applyFill="1" applyAlignment="1" applyProtection="1">
      <alignment horizontal="center" vertical="center"/>
    </xf>
    <xf numFmtId="9" fontId="74" fillId="13" borderId="0" xfId="0" applyNumberFormat="1" applyFont="1" applyFill="1" applyAlignment="1" applyProtection="1">
      <alignment horizontal="center" vertical="center" wrapText="1"/>
    </xf>
    <xf numFmtId="0" fontId="74" fillId="12" borderId="0" xfId="0" applyFont="1" applyFill="1" applyAlignment="1" applyProtection="1">
      <alignment horizontal="center" vertical="center" wrapText="1"/>
    </xf>
    <xf numFmtId="0" fontId="46" fillId="18" borderId="54" xfId="0" applyFont="1" applyFill="1" applyBorder="1" applyAlignment="1" applyProtection="1">
      <alignment horizontal="center" vertical="center"/>
    </xf>
    <xf numFmtId="0" fontId="46" fillId="18" borderId="53" xfId="0" applyFont="1" applyFill="1" applyBorder="1" applyAlignment="1" applyProtection="1">
      <alignment horizontal="center" vertical="center"/>
    </xf>
    <xf numFmtId="0" fontId="36" fillId="11" borderId="54" xfId="0" applyFont="1" applyFill="1" applyBorder="1" applyAlignment="1" applyProtection="1">
      <alignment horizontal="center" vertical="center"/>
    </xf>
    <xf numFmtId="0" fontId="36" fillId="11" borderId="53" xfId="0" applyFont="1" applyFill="1" applyBorder="1" applyAlignment="1" applyProtection="1">
      <alignment horizontal="center" vertical="center"/>
    </xf>
    <xf numFmtId="0" fontId="36" fillId="3" borderId="54" xfId="0" applyFont="1" applyFill="1" applyBorder="1" applyAlignment="1" applyProtection="1">
      <alignment horizontal="center" vertical="center"/>
    </xf>
    <xf numFmtId="0" fontId="36" fillId="3" borderId="53"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0" fontId="85" fillId="20" borderId="17" xfId="0" applyFont="1" applyFill="1" applyBorder="1" applyAlignment="1" applyProtection="1">
      <alignment horizontal="center" vertical="center"/>
    </xf>
    <xf numFmtId="0" fontId="85" fillId="20" borderId="9" xfId="0" applyFont="1" applyFill="1" applyBorder="1" applyAlignment="1" applyProtection="1">
      <alignment horizontal="center" vertical="center"/>
    </xf>
    <xf numFmtId="0" fontId="85" fillId="20" borderId="18" xfId="0" applyFont="1" applyFill="1" applyBorder="1" applyAlignment="1" applyProtection="1">
      <alignment horizontal="center" vertical="center"/>
    </xf>
    <xf numFmtId="0" fontId="36" fillId="16" borderId="52" xfId="0" applyFont="1" applyFill="1" applyBorder="1" applyAlignment="1" applyProtection="1">
      <alignment horizontal="center" vertical="center"/>
    </xf>
    <xf numFmtId="0" fontId="36" fillId="16" borderId="53" xfId="0" applyFont="1" applyFill="1" applyBorder="1" applyAlignment="1" applyProtection="1">
      <alignment horizontal="center" vertical="center"/>
    </xf>
    <xf numFmtId="0" fontId="46" fillId="17" borderId="54" xfId="0" applyFont="1" applyFill="1" applyBorder="1" applyAlignment="1" applyProtection="1">
      <alignment horizontal="center" vertical="center"/>
    </xf>
    <xf numFmtId="0" fontId="46" fillId="17" borderId="53" xfId="0" applyFont="1" applyFill="1" applyBorder="1" applyAlignment="1" applyProtection="1">
      <alignment horizontal="center" vertical="center"/>
    </xf>
    <xf numFmtId="0" fontId="83" fillId="27" borderId="0" xfId="0" applyFont="1" applyFill="1" applyAlignment="1" applyProtection="1">
      <alignment horizontal="center"/>
    </xf>
    <xf numFmtId="0" fontId="84" fillId="9" borderId="0" xfId="0" applyFont="1" applyFill="1" applyAlignment="1" applyProtection="1">
      <alignment horizontal="center" vertical="center"/>
    </xf>
    <xf numFmtId="0" fontId="75" fillId="10" borderId="49" xfId="0" applyFont="1" applyFill="1" applyBorder="1" applyAlignment="1" applyProtection="1">
      <alignment horizontal="center" vertical="center"/>
    </xf>
    <xf numFmtId="0" fontId="75" fillId="10" borderId="0" xfId="0" applyFont="1" applyFill="1" applyBorder="1" applyAlignment="1" applyProtection="1">
      <alignment horizontal="center" vertical="center"/>
    </xf>
    <xf numFmtId="10" fontId="78" fillId="11" borderId="49" xfId="0" applyNumberFormat="1" applyFont="1" applyFill="1" applyBorder="1" applyAlignment="1" applyProtection="1">
      <alignment horizontal="center" vertical="center"/>
    </xf>
    <xf numFmtId="10" fontId="78" fillId="11" borderId="0" xfId="0" applyNumberFormat="1" applyFont="1" applyFill="1" applyBorder="1" applyAlignment="1" applyProtection="1">
      <alignment horizontal="center" vertical="center"/>
    </xf>
    <xf numFmtId="0" fontId="83" fillId="26" borderId="0" xfId="0" applyFont="1" applyFill="1" applyAlignment="1" applyProtection="1">
      <alignment horizontal="center"/>
    </xf>
    <xf numFmtId="0" fontId="76" fillId="2" borderId="0" xfId="0" applyFont="1" applyFill="1" applyAlignment="1" applyProtection="1">
      <alignment horizontal="center"/>
    </xf>
    <xf numFmtId="9" fontId="74" fillId="13" borderId="0" xfId="137" applyFont="1" applyFill="1" applyAlignment="1" applyProtection="1">
      <alignment horizontal="center" vertical="center" wrapText="1"/>
    </xf>
    <xf numFmtId="0" fontId="83" fillId="3" borderId="0" xfId="0" applyFont="1" applyFill="1" applyAlignment="1" applyProtection="1">
      <alignment horizontal="center"/>
    </xf>
    <xf numFmtId="0" fontId="90" fillId="28" borderId="36" xfId="0" applyFont="1" applyFill="1" applyBorder="1" applyAlignment="1" applyProtection="1">
      <alignment horizontal="center" vertical="center" textRotation="90"/>
    </xf>
    <xf numFmtId="0" fontId="90" fillId="28" borderId="37" xfId="0" applyFont="1" applyFill="1" applyBorder="1" applyAlignment="1" applyProtection="1">
      <alignment horizontal="center" vertical="center" textRotation="90"/>
    </xf>
    <xf numFmtId="0" fontId="90" fillId="28" borderId="38" xfId="0" applyFont="1" applyFill="1" applyBorder="1" applyAlignment="1" applyProtection="1">
      <alignment horizontal="center" vertical="center" textRotation="90"/>
    </xf>
    <xf numFmtId="0" fontId="71" fillId="2" borderId="34" xfId="0" applyFont="1" applyFill="1" applyBorder="1" applyAlignment="1" applyProtection="1">
      <alignment horizontal="center" vertical="center" wrapText="1"/>
    </xf>
    <xf numFmtId="0" fontId="71" fillId="2" borderId="32" xfId="0"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166" fontId="90" fillId="29" borderId="36" xfId="138" applyFont="1" applyFill="1" applyBorder="1" applyAlignment="1" applyProtection="1">
      <alignment horizontal="center" vertical="center" textRotation="90"/>
    </xf>
    <xf numFmtId="166" fontId="90" fillId="29" borderId="37" xfId="138" applyFont="1" applyFill="1" applyBorder="1" applyAlignment="1" applyProtection="1">
      <alignment horizontal="center" vertical="center" textRotation="90"/>
    </xf>
    <xf numFmtId="166" fontId="90" fillId="29" borderId="38" xfId="138" applyFont="1" applyFill="1" applyBorder="1" applyAlignment="1" applyProtection="1">
      <alignment horizontal="center" vertical="center" textRotation="90"/>
    </xf>
    <xf numFmtId="0" fontId="90" fillId="26" borderId="36" xfId="0" applyFont="1" applyFill="1" applyBorder="1" applyAlignment="1" applyProtection="1">
      <alignment horizontal="center" vertical="center" textRotation="90"/>
    </xf>
    <xf numFmtId="0" fontId="90" fillId="26" borderId="37" xfId="0" applyFont="1" applyFill="1" applyBorder="1" applyAlignment="1" applyProtection="1">
      <alignment horizontal="center" vertical="center" textRotation="90"/>
    </xf>
    <xf numFmtId="0" fontId="90" fillId="26" borderId="38" xfId="0" applyFont="1" applyFill="1" applyBorder="1" applyAlignment="1" applyProtection="1">
      <alignment horizontal="center" vertical="center" textRotation="90"/>
    </xf>
    <xf numFmtId="0" fontId="71" fillId="2" borderId="51" xfId="0" applyFont="1" applyFill="1" applyBorder="1" applyAlignment="1" applyProtection="1">
      <alignment horizontal="center" vertical="center" wrapText="1"/>
    </xf>
    <xf numFmtId="0" fontId="71" fillId="2" borderId="50" xfId="0" applyFont="1" applyFill="1" applyBorder="1" applyAlignment="1" applyProtection="1">
      <alignment horizontal="center" vertical="center" wrapText="1"/>
    </xf>
    <xf numFmtId="0" fontId="71" fillId="2" borderId="52" xfId="0" applyFont="1" applyFill="1" applyBorder="1" applyAlignment="1" applyProtection="1">
      <alignment horizontal="center" vertical="center" wrapText="1"/>
    </xf>
    <xf numFmtId="0" fontId="89" fillId="2" borderId="4" xfId="0" applyFont="1" applyFill="1" applyBorder="1" applyAlignment="1" applyProtection="1">
      <alignment horizontal="center"/>
    </xf>
    <xf numFmtId="0" fontId="31" fillId="9" borderId="0" xfId="0" applyFont="1" applyFill="1" applyAlignment="1">
      <alignment horizontal="center"/>
    </xf>
    <xf numFmtId="0" fontId="34" fillId="2" borderId="17" xfId="0" applyFont="1" applyFill="1" applyBorder="1" applyAlignment="1">
      <alignment horizontal="center"/>
    </xf>
    <xf numFmtId="0" fontId="34" fillId="2" borderId="9" xfId="0" applyFont="1" applyFill="1" applyBorder="1" applyAlignment="1">
      <alignment horizontal="center"/>
    </xf>
    <xf numFmtId="0" fontId="34" fillId="2" borderId="18" xfId="0" applyFont="1" applyFill="1" applyBorder="1" applyAlignment="1">
      <alignment horizontal="center"/>
    </xf>
    <xf numFmtId="0" fontId="32" fillId="16" borderId="19" xfId="0" applyFont="1" applyFill="1" applyBorder="1" applyAlignment="1">
      <alignment horizontal="left" vertical="center"/>
    </xf>
    <xf numFmtId="0" fontId="32" fillId="16" borderId="20" xfId="0" applyFont="1" applyFill="1" applyBorder="1" applyAlignment="1">
      <alignment horizontal="left" vertical="center"/>
    </xf>
    <xf numFmtId="0" fontId="34" fillId="17" borderId="20" xfId="0" applyFont="1" applyFill="1" applyBorder="1" applyAlignment="1">
      <alignment horizontal="center" vertical="center"/>
    </xf>
    <xf numFmtId="0" fontId="32" fillId="11" borderId="21" xfId="0" applyFont="1" applyFill="1" applyBorder="1" applyAlignment="1">
      <alignment horizontal="center" vertical="center"/>
    </xf>
    <xf numFmtId="0" fontId="32" fillId="11" borderId="9" xfId="0" applyFont="1" applyFill="1" applyBorder="1" applyAlignment="1">
      <alignment horizontal="center" vertical="center"/>
    </xf>
    <xf numFmtId="0" fontId="32" fillId="11" borderId="22" xfId="0" applyFont="1" applyFill="1" applyBorder="1" applyAlignment="1">
      <alignment horizontal="center" vertical="center"/>
    </xf>
    <xf numFmtId="0" fontId="36" fillId="3" borderId="20" xfId="0" applyFont="1" applyFill="1" applyBorder="1" applyAlignment="1">
      <alignment horizontal="center"/>
    </xf>
    <xf numFmtId="0" fontId="36" fillId="3" borderId="23" xfId="0" applyFont="1" applyFill="1" applyBorder="1" applyAlignment="1">
      <alignment horizontal="center"/>
    </xf>
    <xf numFmtId="0" fontId="48" fillId="2" borderId="4" xfId="0" applyFont="1" applyFill="1" applyBorder="1" applyAlignment="1">
      <alignment horizontal="center"/>
    </xf>
    <xf numFmtId="9" fontId="52" fillId="2" borderId="1" xfId="137" applyFont="1" applyFill="1" applyBorder="1" applyAlignment="1" applyProtection="1">
      <alignment horizontal="center" vertical="center" wrapText="1"/>
      <protection locked="0"/>
    </xf>
    <xf numFmtId="9" fontId="52" fillId="2" borderId="2" xfId="137" applyFont="1" applyFill="1" applyBorder="1" applyAlignment="1" applyProtection="1">
      <alignment horizontal="center" vertical="center" wrapText="1"/>
      <protection locked="0"/>
    </xf>
    <xf numFmtId="9" fontId="54" fillId="22" borderId="2" xfId="137" applyFont="1" applyFill="1" applyBorder="1" applyAlignment="1">
      <alignment horizontal="center" vertical="center" wrapText="1"/>
    </xf>
    <xf numFmtId="10" fontId="54" fillId="22" borderId="2" xfId="137" applyNumberFormat="1" applyFont="1" applyFill="1" applyBorder="1" applyAlignment="1">
      <alignment horizontal="center" vertical="center" wrapText="1"/>
    </xf>
    <xf numFmtId="10" fontId="54" fillId="22" borderId="13" xfId="137" applyNumberFormat="1" applyFont="1" applyFill="1" applyBorder="1" applyAlignment="1">
      <alignment horizontal="center" vertical="center" wrapText="1"/>
    </xf>
    <xf numFmtId="9" fontId="5" fillId="2" borderId="15" xfId="137" applyFont="1" applyFill="1" applyBorder="1" applyAlignment="1">
      <alignment horizontal="center" vertical="center" wrapText="1"/>
    </xf>
    <xf numFmtId="9" fontId="5" fillId="2" borderId="16" xfId="137" applyFont="1" applyFill="1" applyBorder="1" applyAlignment="1">
      <alignment horizontal="center" vertical="center" wrapText="1"/>
    </xf>
    <xf numFmtId="0" fontId="50" fillId="2" borderId="1" xfId="0" applyFont="1" applyFill="1" applyBorder="1" applyAlignment="1">
      <alignment horizontal="left" vertical="center" wrapText="1"/>
    </xf>
    <xf numFmtId="0" fontId="50" fillId="2" borderId="24" xfId="0" applyFont="1" applyFill="1" applyBorder="1" applyAlignment="1">
      <alignment horizontal="left" vertical="center" wrapText="1"/>
    </xf>
  </cellXfs>
  <cellStyles count="166">
    <cellStyle name="args.style" xfId="1" xr:uid="{00000000-0005-0000-0000-000000000000}"/>
    <cellStyle name="Calc Currency (0)" xfId="2" xr:uid="{00000000-0005-0000-0000-000001000000}"/>
    <cellStyle name="Comma [0]_!!!GO" xfId="3" xr:uid="{00000000-0005-0000-0000-000002000000}"/>
    <cellStyle name="Comma_!!!GO" xfId="4" xr:uid="{00000000-0005-0000-0000-000003000000}"/>
    <cellStyle name="Copied" xfId="5" xr:uid="{00000000-0005-0000-0000-000004000000}"/>
    <cellStyle name="COST1" xfId="6" xr:uid="{00000000-0005-0000-0000-000005000000}"/>
    <cellStyle name="Currency [0]_!!!GO" xfId="7" xr:uid="{00000000-0005-0000-0000-000006000000}"/>
    <cellStyle name="Currency_!!!GO" xfId="8" xr:uid="{00000000-0005-0000-0000-000007000000}"/>
    <cellStyle name="Entered" xfId="9" xr:uid="{00000000-0005-0000-0000-000008000000}"/>
    <cellStyle name="Euro" xfId="10" xr:uid="{00000000-0005-0000-0000-000009000000}"/>
    <cellStyle name="Euro 10" xfId="11" xr:uid="{00000000-0005-0000-0000-00000A000000}"/>
    <cellStyle name="Euro 11" xfId="12" xr:uid="{00000000-0005-0000-0000-00000B000000}"/>
    <cellStyle name="Euro 12" xfId="13" xr:uid="{00000000-0005-0000-0000-00000C000000}"/>
    <cellStyle name="Euro 13" xfId="14" xr:uid="{00000000-0005-0000-0000-00000D000000}"/>
    <cellStyle name="Euro 14" xfId="15" xr:uid="{00000000-0005-0000-0000-00000E000000}"/>
    <cellStyle name="Euro 15" xfId="16" xr:uid="{00000000-0005-0000-0000-00000F000000}"/>
    <cellStyle name="Euro 16" xfId="17" xr:uid="{00000000-0005-0000-0000-000010000000}"/>
    <cellStyle name="Euro 17" xfId="18" xr:uid="{00000000-0005-0000-0000-000011000000}"/>
    <cellStyle name="Euro 18" xfId="19" xr:uid="{00000000-0005-0000-0000-000012000000}"/>
    <cellStyle name="Euro 2" xfId="20" xr:uid="{00000000-0005-0000-0000-000013000000}"/>
    <cellStyle name="Euro 2 2" xfId="139" xr:uid="{00000000-0005-0000-0000-000014000000}"/>
    <cellStyle name="Euro 3" xfId="21" xr:uid="{00000000-0005-0000-0000-000015000000}"/>
    <cellStyle name="Euro 3 2" xfId="140" xr:uid="{00000000-0005-0000-0000-000016000000}"/>
    <cellStyle name="Euro 4" xfId="22" xr:uid="{00000000-0005-0000-0000-000017000000}"/>
    <cellStyle name="Euro 5" xfId="23" xr:uid="{00000000-0005-0000-0000-000018000000}"/>
    <cellStyle name="Euro 6" xfId="24" xr:uid="{00000000-0005-0000-0000-000019000000}"/>
    <cellStyle name="Euro 7" xfId="25" xr:uid="{00000000-0005-0000-0000-00001A000000}"/>
    <cellStyle name="Euro 8" xfId="26" xr:uid="{00000000-0005-0000-0000-00001B000000}"/>
    <cellStyle name="Euro 9" xfId="27" xr:uid="{00000000-0005-0000-0000-00001C000000}"/>
    <cellStyle name="Grey" xfId="28" xr:uid="{00000000-0005-0000-0000-00001D000000}"/>
    <cellStyle name="Header1" xfId="29" xr:uid="{00000000-0005-0000-0000-00001E000000}"/>
    <cellStyle name="Header2" xfId="30" xr:uid="{00000000-0005-0000-0000-00001F000000}"/>
    <cellStyle name="Hipervínculo 2" xfId="31" xr:uid="{00000000-0005-0000-0000-000020000000}"/>
    <cellStyle name="Hipervínculo 3" xfId="141" xr:uid="{00000000-0005-0000-0000-000021000000}"/>
    <cellStyle name="Hipervínculo 4" xfId="142" xr:uid="{00000000-0005-0000-0000-000022000000}"/>
    <cellStyle name="Hipervínculo 5" xfId="143" xr:uid="{00000000-0005-0000-0000-000023000000}"/>
    <cellStyle name="Input [yellow]" xfId="32" xr:uid="{00000000-0005-0000-0000-000024000000}"/>
    <cellStyle name="Input Cells" xfId="33" xr:uid="{00000000-0005-0000-0000-000025000000}"/>
    <cellStyle name="Linked Cells" xfId="34" xr:uid="{00000000-0005-0000-0000-000026000000}"/>
    <cellStyle name="Millares" xfId="138" builtinId="3"/>
    <cellStyle name="Millares [0] 2" xfId="35" xr:uid="{00000000-0005-0000-0000-000028000000}"/>
    <cellStyle name="Millares [0] 2 2" xfId="144" xr:uid="{00000000-0005-0000-0000-000029000000}"/>
    <cellStyle name="Millares 10" xfId="145" xr:uid="{00000000-0005-0000-0000-00002A000000}"/>
    <cellStyle name="Millares 11" xfId="146" xr:uid="{00000000-0005-0000-0000-00002B000000}"/>
    <cellStyle name="Millares 12" xfId="147" xr:uid="{00000000-0005-0000-0000-00002C000000}"/>
    <cellStyle name="Millares 13" xfId="148" xr:uid="{00000000-0005-0000-0000-00002D000000}"/>
    <cellStyle name="Millares 14" xfId="149" xr:uid="{00000000-0005-0000-0000-00002E000000}"/>
    <cellStyle name="Millares 2" xfId="36" xr:uid="{00000000-0005-0000-0000-00002F000000}"/>
    <cellStyle name="Millares 2 2" xfId="37" xr:uid="{00000000-0005-0000-0000-000030000000}"/>
    <cellStyle name="Millares 2 3" xfId="38" xr:uid="{00000000-0005-0000-0000-000031000000}"/>
    <cellStyle name="Millares 2 4" xfId="39" xr:uid="{00000000-0005-0000-0000-000032000000}"/>
    <cellStyle name="Millares 2 5" xfId="40" xr:uid="{00000000-0005-0000-0000-000033000000}"/>
    <cellStyle name="Millares 2 6" xfId="41" xr:uid="{00000000-0005-0000-0000-000034000000}"/>
    <cellStyle name="Millares 3" xfId="42" xr:uid="{00000000-0005-0000-0000-000035000000}"/>
    <cellStyle name="Millares 4" xfId="43" xr:uid="{00000000-0005-0000-0000-000036000000}"/>
    <cellStyle name="Millares 5" xfId="44" xr:uid="{00000000-0005-0000-0000-000037000000}"/>
    <cellStyle name="Millares 6" xfId="45" xr:uid="{00000000-0005-0000-0000-000038000000}"/>
    <cellStyle name="Millares 6 10" xfId="46" xr:uid="{00000000-0005-0000-0000-000039000000}"/>
    <cellStyle name="Millares 6 10 2" xfId="150" xr:uid="{00000000-0005-0000-0000-00003A000000}"/>
    <cellStyle name="Millares 6 11" xfId="47" xr:uid="{00000000-0005-0000-0000-00003B000000}"/>
    <cellStyle name="Millares 6 12" xfId="48" xr:uid="{00000000-0005-0000-0000-00003C000000}"/>
    <cellStyle name="Millares 6 13" xfId="49" xr:uid="{00000000-0005-0000-0000-00003D000000}"/>
    <cellStyle name="Millares 6 14" xfId="50" xr:uid="{00000000-0005-0000-0000-00003E000000}"/>
    <cellStyle name="Millares 6 15" xfId="51" xr:uid="{00000000-0005-0000-0000-00003F000000}"/>
    <cellStyle name="Millares 6 16" xfId="151" xr:uid="{00000000-0005-0000-0000-000040000000}"/>
    <cellStyle name="Millares 6 17" xfId="152" xr:uid="{00000000-0005-0000-0000-000041000000}"/>
    <cellStyle name="Millares 6 2" xfId="52" xr:uid="{00000000-0005-0000-0000-000042000000}"/>
    <cellStyle name="Millares 6 3" xfId="53" xr:uid="{00000000-0005-0000-0000-000043000000}"/>
    <cellStyle name="Millares 6 4" xfId="54" xr:uid="{00000000-0005-0000-0000-000044000000}"/>
    <cellStyle name="Millares 6 5" xfId="55" xr:uid="{00000000-0005-0000-0000-000045000000}"/>
    <cellStyle name="Millares 6 6" xfId="56" xr:uid="{00000000-0005-0000-0000-000046000000}"/>
    <cellStyle name="Millares 6 7" xfId="57" xr:uid="{00000000-0005-0000-0000-000047000000}"/>
    <cellStyle name="Millares 6 8" xfId="58" xr:uid="{00000000-0005-0000-0000-000048000000}"/>
    <cellStyle name="Millares 6 9" xfId="59" xr:uid="{00000000-0005-0000-0000-000049000000}"/>
    <cellStyle name="Millares 7" xfId="60" xr:uid="{00000000-0005-0000-0000-00004A000000}"/>
    <cellStyle name="Millares 8" xfId="61" xr:uid="{00000000-0005-0000-0000-00004B000000}"/>
    <cellStyle name="Millares 9" xfId="153" xr:uid="{00000000-0005-0000-0000-00004C000000}"/>
    <cellStyle name="Millares 9 2" xfId="154" xr:uid="{00000000-0005-0000-0000-00004D000000}"/>
    <cellStyle name="Milliers [0]_!!!GO" xfId="62" xr:uid="{00000000-0005-0000-0000-00004E000000}"/>
    <cellStyle name="Milliers_!!!GO" xfId="63" xr:uid="{00000000-0005-0000-0000-00004F000000}"/>
    <cellStyle name="Moneda 2" xfId="155" xr:uid="{00000000-0005-0000-0000-000050000000}"/>
    <cellStyle name="Moneda 3" xfId="156" xr:uid="{00000000-0005-0000-0000-000051000000}"/>
    <cellStyle name="Monétaire [0]_!!!GO" xfId="64" xr:uid="{00000000-0005-0000-0000-000052000000}"/>
    <cellStyle name="Monétaire_!!!GO" xfId="65" xr:uid="{00000000-0005-0000-0000-000053000000}"/>
    <cellStyle name="Normal" xfId="0" builtinId="0"/>
    <cellStyle name="Normal - Style1" xfId="66" xr:uid="{00000000-0005-0000-0000-000055000000}"/>
    <cellStyle name="Normal 10" xfId="67" xr:uid="{00000000-0005-0000-0000-000056000000}"/>
    <cellStyle name="Normal 11" xfId="157" xr:uid="{00000000-0005-0000-0000-000057000000}"/>
    <cellStyle name="Normal 2" xfId="68" xr:uid="{00000000-0005-0000-0000-000058000000}"/>
    <cellStyle name="Normal 2 10" xfId="69" xr:uid="{00000000-0005-0000-0000-000059000000}"/>
    <cellStyle name="Normal 2 10 2" xfId="70" xr:uid="{00000000-0005-0000-0000-00005A000000}"/>
    <cellStyle name="Normal 2 2" xfId="71" xr:uid="{00000000-0005-0000-0000-00005B000000}"/>
    <cellStyle name="Normal 2 2 2" xfId="72" xr:uid="{00000000-0005-0000-0000-00005C000000}"/>
    <cellStyle name="Normal 2 2 3" xfId="73" xr:uid="{00000000-0005-0000-0000-00005D000000}"/>
    <cellStyle name="Normal 2 3" xfId="74" xr:uid="{00000000-0005-0000-0000-00005E000000}"/>
    <cellStyle name="Normal 2 4" xfId="75" xr:uid="{00000000-0005-0000-0000-00005F000000}"/>
    <cellStyle name="Normal 2 5" xfId="76" xr:uid="{00000000-0005-0000-0000-000060000000}"/>
    <cellStyle name="Normal 2 6" xfId="77" xr:uid="{00000000-0005-0000-0000-000061000000}"/>
    <cellStyle name="Normal 2 7" xfId="78" xr:uid="{00000000-0005-0000-0000-000062000000}"/>
    <cellStyle name="Normal 2 8" xfId="79" xr:uid="{00000000-0005-0000-0000-000063000000}"/>
    <cellStyle name="Normal 2 8 2" xfId="80" xr:uid="{00000000-0005-0000-0000-000064000000}"/>
    <cellStyle name="Normal 2 8 2 2" xfId="81" xr:uid="{00000000-0005-0000-0000-000065000000}"/>
    <cellStyle name="Normal 2 8 3" xfId="82" xr:uid="{00000000-0005-0000-0000-000066000000}"/>
    <cellStyle name="Normal 2 9" xfId="83" xr:uid="{00000000-0005-0000-0000-000067000000}"/>
    <cellStyle name="Normal 3" xfId="84" xr:uid="{00000000-0005-0000-0000-000068000000}"/>
    <cellStyle name="Normal 3 2" xfId="85" xr:uid="{00000000-0005-0000-0000-000069000000}"/>
    <cellStyle name="Normal 3 3" xfId="86" xr:uid="{00000000-0005-0000-0000-00006A000000}"/>
    <cellStyle name="Normal 3 4" xfId="87" xr:uid="{00000000-0005-0000-0000-00006B000000}"/>
    <cellStyle name="Normal 4" xfId="88" xr:uid="{00000000-0005-0000-0000-00006C000000}"/>
    <cellStyle name="Normal 4 2" xfId="89" xr:uid="{00000000-0005-0000-0000-00006D000000}"/>
    <cellStyle name="Normal 4 2 2" xfId="90" xr:uid="{00000000-0005-0000-0000-00006E000000}"/>
    <cellStyle name="Normal 4 2 3" xfId="91" xr:uid="{00000000-0005-0000-0000-00006F000000}"/>
    <cellStyle name="Normal 4 3" xfId="92" xr:uid="{00000000-0005-0000-0000-000070000000}"/>
    <cellStyle name="Normal 4 4" xfId="93" xr:uid="{00000000-0005-0000-0000-000071000000}"/>
    <cellStyle name="Normal 4 5" xfId="158" xr:uid="{00000000-0005-0000-0000-000072000000}"/>
    <cellStyle name="Normal 4 6" xfId="159" xr:uid="{00000000-0005-0000-0000-000073000000}"/>
    <cellStyle name="Normal 5" xfId="94" xr:uid="{00000000-0005-0000-0000-000074000000}"/>
    <cellStyle name="Normal 5 2" xfId="95" xr:uid="{00000000-0005-0000-0000-000075000000}"/>
    <cellStyle name="Normal 5 2 2" xfId="96" xr:uid="{00000000-0005-0000-0000-000076000000}"/>
    <cellStyle name="Normal 5 2 3" xfId="97" xr:uid="{00000000-0005-0000-0000-000077000000}"/>
    <cellStyle name="Normal 5 3" xfId="98" xr:uid="{00000000-0005-0000-0000-000078000000}"/>
    <cellStyle name="Normal 5 3 2" xfId="99" xr:uid="{00000000-0005-0000-0000-000079000000}"/>
    <cellStyle name="Normal 5 3 3" xfId="100" xr:uid="{00000000-0005-0000-0000-00007A000000}"/>
    <cellStyle name="Normal 5 4" xfId="101" xr:uid="{00000000-0005-0000-0000-00007B000000}"/>
    <cellStyle name="Normal 5 4 2" xfId="102" xr:uid="{00000000-0005-0000-0000-00007C000000}"/>
    <cellStyle name="Normal 5 4 3" xfId="103" xr:uid="{00000000-0005-0000-0000-00007D000000}"/>
    <cellStyle name="Normal 50" xfId="104" xr:uid="{00000000-0005-0000-0000-00007E000000}"/>
    <cellStyle name="Normal 6" xfId="105" xr:uid="{00000000-0005-0000-0000-00007F000000}"/>
    <cellStyle name="Normal 6 2" xfId="106" xr:uid="{00000000-0005-0000-0000-000080000000}"/>
    <cellStyle name="Normal 6 2 2" xfId="107" xr:uid="{00000000-0005-0000-0000-000081000000}"/>
    <cellStyle name="Normal 6 2 3" xfId="108" xr:uid="{00000000-0005-0000-0000-000082000000}"/>
    <cellStyle name="Normal 6 3" xfId="109" xr:uid="{00000000-0005-0000-0000-000083000000}"/>
    <cellStyle name="Normal 6 3 2" xfId="110" xr:uid="{00000000-0005-0000-0000-000084000000}"/>
    <cellStyle name="Normal 6 3 3" xfId="111" xr:uid="{00000000-0005-0000-0000-000085000000}"/>
    <cellStyle name="Normal 6 4" xfId="112" xr:uid="{00000000-0005-0000-0000-000086000000}"/>
    <cellStyle name="Normal 6 4 2" xfId="113" xr:uid="{00000000-0005-0000-0000-000087000000}"/>
    <cellStyle name="Normal 6 4 3" xfId="114" xr:uid="{00000000-0005-0000-0000-000088000000}"/>
    <cellStyle name="Normal 7" xfId="160" xr:uid="{00000000-0005-0000-0000-000089000000}"/>
    <cellStyle name="Normal 8" xfId="161" xr:uid="{00000000-0005-0000-0000-00008A000000}"/>
    <cellStyle name="Normal 9" xfId="162" xr:uid="{00000000-0005-0000-0000-00008B000000}"/>
    <cellStyle name="Œ…‹æØ‚è [0.00]_!!!GO" xfId="115" xr:uid="{00000000-0005-0000-0000-00008C000000}"/>
    <cellStyle name="Œ…‹æØ‚è_!!!GO" xfId="116" xr:uid="{00000000-0005-0000-0000-00008D000000}"/>
    <cellStyle name="per.style" xfId="117" xr:uid="{00000000-0005-0000-0000-00008E000000}"/>
    <cellStyle name="Percent [2]" xfId="118" xr:uid="{00000000-0005-0000-0000-00008F000000}"/>
    <cellStyle name="Porcentaje" xfId="137" builtinId="5"/>
    <cellStyle name="Porcentaje 2" xfId="163" xr:uid="{00000000-0005-0000-0000-000091000000}"/>
    <cellStyle name="Porcentaje 3" xfId="164" xr:uid="{00000000-0005-0000-0000-000092000000}"/>
    <cellStyle name="Porcentual 2" xfId="119" xr:uid="{00000000-0005-0000-0000-000093000000}"/>
    <cellStyle name="Porcentual 2 2" xfId="120" xr:uid="{00000000-0005-0000-0000-000094000000}"/>
    <cellStyle name="Porcentual 2 3" xfId="121" xr:uid="{00000000-0005-0000-0000-000095000000}"/>
    <cellStyle name="Porcentual 2 4" xfId="122" xr:uid="{00000000-0005-0000-0000-000096000000}"/>
    <cellStyle name="Porcentual 2 5" xfId="123" xr:uid="{00000000-0005-0000-0000-000097000000}"/>
    <cellStyle name="Porcentual 2 6" xfId="124" xr:uid="{00000000-0005-0000-0000-000098000000}"/>
    <cellStyle name="Porcentual 3" xfId="125" xr:uid="{00000000-0005-0000-0000-000099000000}"/>
    <cellStyle name="Porcentual 3 2" xfId="126" xr:uid="{00000000-0005-0000-0000-00009A000000}"/>
    <cellStyle name="Porcentual 3 2 2" xfId="165" xr:uid="{00000000-0005-0000-0000-00009B000000}"/>
    <cellStyle name="Porcentual 3 3" xfId="127" xr:uid="{00000000-0005-0000-0000-00009C000000}"/>
    <cellStyle name="Porcentual 3 4" xfId="128" xr:uid="{00000000-0005-0000-0000-00009D000000}"/>
    <cellStyle name="Porcentual 4" xfId="129" xr:uid="{00000000-0005-0000-0000-00009E000000}"/>
    <cellStyle name="Porcentual 5" xfId="130" xr:uid="{00000000-0005-0000-0000-00009F000000}"/>
    <cellStyle name="Porcentual 5 2" xfId="131" xr:uid="{00000000-0005-0000-0000-0000A0000000}"/>
    <cellStyle name="Porcentual 5 3" xfId="132" xr:uid="{00000000-0005-0000-0000-0000A1000000}"/>
    <cellStyle name="pricing" xfId="133" xr:uid="{00000000-0005-0000-0000-0000A2000000}"/>
    <cellStyle name="PSChar" xfId="134" xr:uid="{00000000-0005-0000-0000-0000A3000000}"/>
    <cellStyle name="RevList" xfId="135" xr:uid="{00000000-0005-0000-0000-0000A4000000}"/>
    <cellStyle name="Subtotal" xfId="136" xr:uid="{00000000-0005-0000-0000-0000A5000000}"/>
  </cellStyles>
  <dxfs count="440">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b val="0"/>
        <i val="0"/>
        <strike val="0"/>
        <condense val="0"/>
        <extend val="0"/>
        <outline val="0"/>
        <shadow val="0"/>
        <u val="none"/>
        <vertAlign val="baseline"/>
        <sz val="16"/>
        <color theme="0"/>
        <name val="Arial"/>
        <scheme val="none"/>
      </font>
      <fill>
        <patternFill patternType="solid">
          <fgColor indexed="64"/>
          <bgColor theme="0"/>
        </patternFill>
      </fill>
    </dxf>
    <dxf>
      <font>
        <strike val="0"/>
        <outline val="0"/>
        <shadow val="0"/>
        <u val="none"/>
        <vertAlign val="baseline"/>
        <sz val="16"/>
        <color theme="0"/>
      </font>
      <numFmt numFmtId="0" formatCode="General"/>
      <fill>
        <patternFill patternType="solid">
          <fgColor indexed="64"/>
          <bgColor theme="0"/>
        </patternFill>
      </fill>
    </dxf>
    <dxf>
      <font>
        <b val="0"/>
        <i val="0"/>
        <strike val="0"/>
        <condense val="0"/>
        <extend val="0"/>
        <outline val="0"/>
        <shadow val="0"/>
        <u val="none"/>
        <vertAlign val="baseline"/>
        <sz val="16"/>
        <color theme="0"/>
        <name val="Arial"/>
        <scheme val="none"/>
      </font>
      <fill>
        <patternFill patternType="solid">
          <fgColor indexed="64"/>
          <bgColor theme="0"/>
        </patternFill>
      </fill>
    </dxf>
    <dxf>
      <font>
        <b val="0"/>
        <i val="0"/>
        <strike val="0"/>
        <condense val="0"/>
        <extend val="0"/>
        <outline val="0"/>
        <shadow val="0"/>
        <u val="none"/>
        <vertAlign val="baseline"/>
        <sz val="16"/>
        <color theme="0"/>
        <name val="Arial"/>
        <scheme val="none"/>
      </font>
      <numFmt numFmtId="0" formatCode="General"/>
      <fill>
        <patternFill patternType="solid">
          <fgColor indexed="64"/>
          <bgColor theme="0"/>
        </patternFill>
      </fill>
    </dxf>
    <dxf>
      <font>
        <b val="0"/>
        <i val="0"/>
        <strike val="0"/>
        <condense val="0"/>
        <extend val="0"/>
        <outline val="0"/>
        <shadow val="0"/>
        <u val="none"/>
        <vertAlign val="baseline"/>
        <sz val="16"/>
        <color theme="0"/>
        <name val="Arial"/>
        <scheme val="none"/>
      </font>
      <numFmt numFmtId="13" formatCode="0%"/>
      <fill>
        <patternFill patternType="solid">
          <fgColor indexed="64"/>
          <bgColor theme="0"/>
        </patternFill>
      </fill>
    </dxf>
    <dxf>
      <font>
        <b val="0"/>
        <i val="0"/>
        <strike val="0"/>
        <condense val="0"/>
        <extend val="0"/>
        <outline val="0"/>
        <shadow val="0"/>
        <u val="none"/>
        <vertAlign val="baseline"/>
        <sz val="16"/>
        <color theme="0"/>
        <name val="Arial"/>
        <scheme val="none"/>
      </font>
      <numFmt numFmtId="13" formatCode="0%"/>
      <fill>
        <patternFill patternType="solid">
          <fgColor indexed="64"/>
          <bgColor theme="0"/>
        </patternFill>
      </fill>
    </dxf>
    <dxf>
      <font>
        <b val="0"/>
        <i val="0"/>
        <strike val="0"/>
        <condense val="0"/>
        <extend val="0"/>
        <outline val="0"/>
        <shadow val="0"/>
        <u val="none"/>
        <vertAlign val="baseline"/>
        <sz val="16"/>
        <color theme="0"/>
        <name val="Arial"/>
        <scheme val="none"/>
      </font>
      <numFmt numFmtId="14" formatCode="0.00%"/>
      <fill>
        <patternFill patternType="solid">
          <fgColor indexed="64"/>
          <bgColor theme="0"/>
        </patternFill>
      </fill>
    </dxf>
    <dxf>
      <font>
        <b val="0"/>
        <i val="0"/>
        <strike val="0"/>
        <condense val="0"/>
        <extend val="0"/>
        <outline val="0"/>
        <shadow val="0"/>
        <u val="none"/>
        <vertAlign val="baseline"/>
        <sz val="16"/>
        <color theme="0"/>
        <name val="Arial"/>
        <scheme val="none"/>
      </font>
      <numFmt numFmtId="14" formatCode="0.00%"/>
      <fill>
        <patternFill patternType="solid">
          <fgColor indexed="64"/>
          <bgColor theme="0"/>
        </patternFill>
      </fill>
    </dxf>
    <dxf>
      <font>
        <b val="0"/>
        <i val="0"/>
        <strike val="0"/>
        <condense val="0"/>
        <extend val="0"/>
        <outline val="0"/>
        <shadow val="0"/>
        <u val="none"/>
        <vertAlign val="baseline"/>
        <sz val="16"/>
        <color theme="0"/>
        <name val="Arial"/>
        <scheme val="none"/>
      </font>
      <numFmt numFmtId="172" formatCode="0.0%"/>
      <fill>
        <patternFill patternType="solid">
          <fgColor indexed="64"/>
          <bgColor theme="0"/>
        </patternFill>
      </fill>
    </dxf>
    <dxf>
      <font>
        <b val="0"/>
        <i val="0"/>
        <strike val="0"/>
        <condense val="0"/>
        <extend val="0"/>
        <outline val="0"/>
        <shadow val="0"/>
        <u val="none"/>
        <vertAlign val="baseline"/>
        <sz val="16"/>
        <color theme="0"/>
        <name val="Calibri"/>
        <scheme val="minor"/>
      </font>
      <numFmt numFmtId="172" formatCode="0.0%"/>
      <fill>
        <patternFill patternType="solid">
          <fgColor indexed="64"/>
          <bgColor theme="0"/>
        </patternFill>
      </fill>
    </dxf>
    <dxf>
      <font>
        <b val="0"/>
        <i val="0"/>
        <strike val="0"/>
        <condense val="0"/>
        <extend val="0"/>
        <outline val="0"/>
        <shadow val="0"/>
        <u val="none"/>
        <vertAlign val="baseline"/>
        <sz val="16"/>
        <color theme="0"/>
        <name val="Calibri"/>
        <scheme val="minor"/>
      </font>
      <fill>
        <patternFill patternType="solid">
          <fgColor indexed="64"/>
          <bgColor theme="0"/>
        </patternFill>
      </fill>
    </dxf>
    <dxf>
      <font>
        <b val="0"/>
        <i val="0"/>
        <strike val="0"/>
        <condense val="0"/>
        <extend val="0"/>
        <outline val="0"/>
        <shadow val="0"/>
        <u val="none"/>
        <vertAlign val="baseline"/>
        <sz val="16"/>
        <color theme="0"/>
        <name val="Arial"/>
        <scheme val="none"/>
      </font>
      <fill>
        <patternFill patternType="solid">
          <fgColor indexed="64"/>
          <bgColor theme="0"/>
        </patternFill>
      </fill>
    </dxf>
    <dxf>
      <font>
        <strike val="0"/>
        <outline val="0"/>
        <shadow val="0"/>
        <u val="none"/>
        <vertAlign val="baseline"/>
        <sz val="16"/>
        <color theme="0"/>
      </font>
      <fill>
        <patternFill patternType="solid">
          <fgColor indexed="64"/>
          <bgColor theme="0"/>
        </patternFill>
      </fill>
      <alignment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6"/>
        <color theme="0"/>
      </font>
      <fill>
        <patternFill patternType="solid">
          <fgColor indexed="64"/>
          <bgColor theme="0"/>
        </patternFill>
      </fill>
      <alignmen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6"/>
        <color theme="0"/>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70C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C000"/>
        </patternFill>
      </fill>
    </dxf>
    <dxf>
      <font>
        <b/>
        <i val="0"/>
        <color theme="0"/>
      </font>
      <fill>
        <patternFill>
          <bgColor rgb="FFFF0000"/>
        </patternFill>
      </fill>
    </dxf>
    <dxf>
      <font>
        <b/>
        <i val="0"/>
        <color theme="0"/>
      </font>
      <fill>
        <patternFill>
          <bgColor rgb="FF0070C0"/>
        </patternFill>
      </fill>
    </dxf>
    <dxf>
      <font>
        <b/>
        <i val="0"/>
        <color theme="0"/>
      </font>
      <fill>
        <patternFill>
          <bgColor rgb="FF00B050"/>
        </patternFill>
      </fill>
    </dxf>
    <dxf>
      <font>
        <b/>
        <i val="0"/>
        <color theme="0"/>
      </font>
      <fill>
        <patternFill>
          <bgColor rgb="FFFFC000"/>
        </patternFill>
      </fill>
    </dxf>
    <dxf>
      <font>
        <b/>
        <i val="0"/>
        <color theme="0"/>
      </font>
      <fill>
        <patternFill>
          <bgColor rgb="FFFF0000"/>
        </patternFill>
      </fill>
    </dxf>
    <dxf>
      <font>
        <b/>
        <i val="0"/>
        <color theme="0"/>
      </font>
      <fill>
        <patternFill>
          <bgColor rgb="FF0070C0"/>
        </patternFill>
      </fill>
    </dxf>
    <dxf>
      <font>
        <b/>
        <i val="0"/>
        <color theme="0"/>
      </font>
      <fill>
        <patternFill>
          <bgColor rgb="FF00B050"/>
        </patternFill>
      </fill>
    </dxf>
    <dxf>
      <font>
        <b/>
        <i val="0"/>
        <color theme="0"/>
      </font>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0070C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0070C0"/>
        </patternFill>
      </fill>
    </dxf>
    <dxf>
      <font>
        <b/>
        <i val="0"/>
        <color theme="0"/>
      </font>
      <fill>
        <patternFill>
          <bgColor rgb="FFFF0000"/>
        </patternFill>
      </fill>
    </dxf>
    <dxf>
      <font>
        <b/>
        <i val="0"/>
        <color theme="0"/>
      </font>
      <fill>
        <patternFill>
          <bgColor rgb="FFFFC000"/>
        </patternFill>
      </fill>
    </dxf>
    <dxf>
      <font>
        <b/>
        <i val="0"/>
        <color theme="0"/>
      </font>
      <fill>
        <patternFill>
          <bgColor rgb="FF00B050"/>
        </patternFill>
      </fill>
    </dxf>
    <dxf>
      <font>
        <b/>
        <i val="0"/>
        <color theme="0"/>
      </font>
      <fill>
        <patternFill>
          <bgColor rgb="FF0070C0"/>
        </patternFill>
      </fill>
    </dxf>
    <dxf>
      <font>
        <b/>
        <i val="0"/>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color theme="0"/>
      </font>
      <fill>
        <patternFill>
          <bgColor rgb="FFFF0000"/>
        </patternFill>
      </fill>
    </dxf>
    <dxf>
      <fill>
        <patternFill>
          <bgColor rgb="FFFFC000"/>
        </patternFill>
      </fill>
    </dxf>
    <dxf>
      <font>
        <color theme="0"/>
      </font>
      <fill>
        <patternFill>
          <bgColor rgb="FF00B050"/>
        </patternFill>
      </fill>
    </dxf>
    <dxf>
      <font>
        <color theme="0"/>
      </font>
      <fill>
        <patternFill>
          <bgColor rgb="FF0070C0"/>
        </patternFill>
      </fill>
    </dxf>
    <dxf>
      <font>
        <b val="0"/>
        <i val="0"/>
        <strike val="0"/>
        <condense val="0"/>
        <extend val="0"/>
        <outline val="0"/>
        <shadow val="0"/>
        <u val="none"/>
        <vertAlign val="baseline"/>
        <sz val="11"/>
        <color theme="0"/>
        <name val="Calibri"/>
        <scheme val="minor"/>
      </font>
      <numFmt numFmtId="0" formatCode="General"/>
      <fill>
        <patternFill patternType="solid">
          <fgColor indexed="64"/>
          <bgColor theme="0"/>
        </patternFill>
      </fill>
      <alignment horizontal="general" vertical="bottom" textRotation="0" wrapText="0" indent="0" justifyLastLine="0" shrinkToFit="0" readingOrder="0"/>
      <protection locked="1" hidden="0"/>
    </dxf>
    <dxf>
      <font>
        <strike val="0"/>
        <outline val="0"/>
        <shadow val="0"/>
        <u val="none"/>
        <vertAlign val="baseline"/>
        <sz val="11"/>
        <color theme="0"/>
      </font>
      <numFmt numFmtId="0" formatCode="General"/>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alignment horizontal="general" vertical="bottom" textRotation="0" wrapText="0" indent="0" justifyLastLine="0" shrinkToFit="0" readingOrder="0"/>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protection locked="1" hidden="0"/>
    </dxf>
    <dxf>
      <font>
        <strike val="0"/>
        <outline val="0"/>
        <shadow val="0"/>
        <u val="none"/>
        <vertAlign val="baseline"/>
        <sz val="11"/>
        <color theme="0"/>
      </font>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protection locked="1" hidden="0"/>
    </dxf>
    <dxf>
      <border>
        <top style="thin">
          <color theme="0"/>
        </top>
      </border>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border>
        <bottom style="thin">
          <color theme="0"/>
        </bottom>
      </border>
    </dxf>
    <dxf>
      <font>
        <b val="0"/>
        <i val="0"/>
        <strike val="0"/>
        <condense val="0"/>
        <extend val="0"/>
        <outline val="0"/>
        <shadow val="0"/>
        <u val="none"/>
        <vertAlign val="baseline"/>
        <sz val="11"/>
        <color theme="0"/>
        <name val="Arial"/>
        <scheme val="none"/>
      </font>
      <fill>
        <patternFill patternType="solid">
          <fgColor indexed="64"/>
          <bgColor theme="0"/>
        </patternFill>
      </fill>
      <alignment horizontal="center" vertical="bottom" textRotation="0" wrapText="0" indent="0" justifyLastLine="0" shrinkToFit="0" readingOrder="0"/>
      <border diagonalUp="0" diagonalDown="0">
        <left/>
        <right/>
        <top/>
        <bottom/>
        <vertical/>
        <horizontal/>
      </border>
      <protection locked="1" hidden="0"/>
    </dxf>
    <dxf>
      <font>
        <b val="0"/>
        <i val="0"/>
        <strike val="0"/>
        <condense val="0"/>
        <extend val="0"/>
        <outline val="0"/>
        <shadow val="0"/>
        <u val="none"/>
        <vertAlign val="baseline"/>
        <sz val="11"/>
        <color theme="0"/>
        <name val="Calibri"/>
        <scheme val="minor"/>
      </font>
      <numFmt numFmtId="0" formatCode="General"/>
      <fill>
        <patternFill patternType="solid">
          <fgColor indexed="64"/>
          <bgColor theme="0"/>
        </patternFill>
      </fill>
      <alignment horizontal="general" vertical="bottom" textRotation="0" wrapText="0" indent="0" justifyLastLine="0" shrinkToFit="0" readingOrder="0"/>
      <border diagonalUp="0" diagonalDown="0">
        <left/>
        <right/>
        <top/>
        <bottom style="thin">
          <color theme="0"/>
        </bottom>
        <vertical/>
        <horizontal/>
      </border>
      <protection locked="1" hidden="0"/>
    </dxf>
    <dxf>
      <font>
        <strike val="0"/>
        <outline val="0"/>
        <shadow val="0"/>
        <u val="none"/>
        <vertAlign val="baseline"/>
        <sz val="11"/>
        <color theme="0"/>
      </font>
      <numFmt numFmtId="0" formatCode="General"/>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alignment horizontal="general" vertical="bottom" textRotation="0" wrapText="0" indent="0" justifyLastLine="0" shrinkToFit="0" readingOrder="0"/>
      <border diagonalUp="0" diagonalDown="0">
        <left/>
        <right/>
        <top/>
        <bottom style="thin">
          <color theme="0"/>
        </bottom>
        <vertical/>
        <horizontal/>
      </border>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border diagonalUp="0" diagonalDown="0">
        <left/>
        <right/>
        <top/>
        <bottom style="thin">
          <color theme="0"/>
        </bottom>
        <vertical/>
        <horizontal/>
      </border>
      <protection locked="1" hidden="0"/>
    </dxf>
    <dxf>
      <font>
        <strike val="0"/>
        <outline val="0"/>
        <shadow val="0"/>
        <u val="none"/>
        <vertAlign val="baseline"/>
        <sz val="11"/>
        <color theme="0"/>
      </font>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border diagonalUp="0" diagonalDown="0">
        <left/>
        <right/>
        <top/>
        <bottom style="thin">
          <color theme="0"/>
        </bottom>
        <vertical/>
        <horizontal/>
      </border>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border diagonalUp="0" diagonalDown="0">
        <left/>
        <right/>
        <top/>
        <bottom style="thin">
          <color theme="0"/>
        </bottom>
        <vertical/>
        <horizontal/>
      </border>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border diagonalUp="0" diagonalDown="0">
        <left style="thin">
          <color theme="0"/>
        </left>
        <right/>
        <top style="thin">
          <color theme="0"/>
        </top>
        <bottom/>
        <vertical/>
        <horizontal/>
      </border>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protection locked="1" hidden="0"/>
    </dxf>
    <dxf>
      <border>
        <top style="thin">
          <color theme="0"/>
        </top>
      </border>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border>
        <bottom style="thin">
          <color theme="0"/>
        </bottom>
      </border>
    </dxf>
    <dxf>
      <font>
        <b val="0"/>
        <i val="0"/>
        <strike val="0"/>
        <condense val="0"/>
        <extend val="0"/>
        <outline val="0"/>
        <shadow val="0"/>
        <u val="none"/>
        <vertAlign val="baseline"/>
        <sz val="11"/>
        <color theme="0"/>
        <name val="Arial"/>
        <scheme val="none"/>
      </font>
      <fill>
        <patternFill patternType="solid">
          <fgColor indexed="64"/>
          <bgColor theme="0"/>
        </patternFill>
      </fill>
      <alignment horizontal="center" vertical="bottom" textRotation="0" wrapText="0" indent="0" justifyLastLine="0" shrinkToFit="0" readingOrder="0"/>
      <border diagonalUp="0" diagonalDown="0">
        <left/>
        <right/>
        <top/>
        <bottom/>
        <vertical/>
        <horizontal/>
      </border>
      <protection locked="1" hidden="0"/>
    </dxf>
    <dxf>
      <font>
        <b val="0"/>
        <i val="0"/>
        <strike val="0"/>
        <condense val="0"/>
        <extend val="0"/>
        <outline val="0"/>
        <shadow val="0"/>
        <u val="none"/>
        <vertAlign val="baseline"/>
        <sz val="11"/>
        <color theme="0"/>
        <name val="Calibri"/>
        <scheme val="minor"/>
      </font>
      <numFmt numFmtId="0" formatCode="General"/>
      <fill>
        <patternFill patternType="solid">
          <fgColor indexed="64"/>
          <bgColor theme="0"/>
        </patternFill>
      </fill>
      <alignment horizontal="general" vertical="bottom" textRotation="0" wrapText="0" indent="0" justifyLastLine="0" shrinkToFit="0" readingOrder="0"/>
      <border diagonalUp="0" diagonalDown="0">
        <left/>
        <right/>
        <top style="hair">
          <color theme="0"/>
        </top>
        <bottom style="hair">
          <color theme="0"/>
        </bottom>
        <vertical/>
        <horizontal/>
      </border>
      <protection locked="1" hidden="0"/>
    </dxf>
    <dxf>
      <font>
        <strike val="0"/>
        <outline val="0"/>
        <shadow val="0"/>
        <u val="none"/>
        <vertAlign val="baseline"/>
        <sz val="11"/>
        <color theme="0"/>
      </font>
      <numFmt numFmtId="0" formatCode="General"/>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alignment horizontal="general" vertical="bottom" textRotation="0" wrapText="0" indent="0" justifyLastLine="0" shrinkToFit="0" readingOrder="0"/>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b val="0"/>
        <i val="0"/>
        <strike val="0"/>
        <condense val="0"/>
        <extend val="0"/>
        <outline val="0"/>
        <shadow val="0"/>
        <u val="none"/>
        <vertAlign val="baseline"/>
        <sz val="11"/>
        <color theme="0"/>
        <name val="Calibri"/>
        <scheme val="minor"/>
      </font>
      <fill>
        <patternFill patternType="solid">
          <fgColor indexed="64"/>
          <bgColor theme="0"/>
        </patternFill>
      </fill>
      <border diagonalUp="0" diagonalDown="0">
        <left/>
        <right/>
        <top style="hair">
          <color theme="0"/>
        </top>
        <bottom/>
        <vertical/>
        <horizontal/>
      </border>
      <protection locked="1" hidden="0"/>
    </dxf>
    <dxf>
      <font>
        <strike val="0"/>
        <outline val="0"/>
        <shadow val="0"/>
        <u val="none"/>
        <vertAlign val="baseline"/>
        <sz val="11"/>
        <color theme="0"/>
      </font>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border diagonalUp="0" diagonalDown="0">
        <left/>
        <right/>
        <top style="hair">
          <color theme="0"/>
        </top>
        <bottom style="hair">
          <color theme="0"/>
        </bottom>
        <vertical/>
        <horizontal/>
      </border>
      <protection locked="1" hidden="0"/>
    </dxf>
    <dxf>
      <font>
        <b val="0"/>
        <i val="0"/>
        <strike val="0"/>
        <condense val="0"/>
        <extend val="0"/>
        <outline val="0"/>
        <shadow val="0"/>
        <u val="none"/>
        <vertAlign val="baseline"/>
        <sz val="11"/>
        <color theme="0"/>
        <name val="Arial"/>
        <scheme val="none"/>
      </font>
      <numFmt numFmtId="0" formatCode="General"/>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border diagonalUp="0" diagonalDown="0">
        <left/>
        <right/>
        <top style="hair">
          <color theme="0"/>
        </top>
        <bottom/>
        <vertical/>
        <horizontal/>
      </border>
      <protection locked="1" hidden="0"/>
    </dxf>
    <dxf>
      <font>
        <b val="0"/>
        <i val="0"/>
        <strike val="0"/>
        <condense val="0"/>
        <extend val="0"/>
        <outline val="0"/>
        <shadow val="0"/>
        <u val="none"/>
        <vertAlign val="baseline"/>
        <sz val="11"/>
        <color theme="0"/>
        <name val="Arial"/>
        <scheme val="none"/>
      </font>
      <numFmt numFmtId="13" formatCode="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border diagonalUp="0" diagonalDown="0">
        <left/>
        <right/>
        <top style="hair">
          <color theme="0"/>
        </top>
        <bottom style="hair">
          <color theme="0"/>
        </bottom>
        <vertical/>
        <horizontal/>
      </border>
      <protection locked="1" hidden="0"/>
    </dxf>
    <dxf>
      <font>
        <b val="0"/>
        <i val="0"/>
        <strike val="0"/>
        <condense val="0"/>
        <extend val="0"/>
        <outline val="0"/>
        <shadow val="0"/>
        <u val="none"/>
        <vertAlign val="baseline"/>
        <sz val="11"/>
        <color theme="0"/>
        <name val="Arial"/>
        <scheme val="none"/>
      </font>
      <numFmt numFmtId="14" formatCode="0.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Calibri"/>
        <scheme val="minor"/>
      </font>
      <numFmt numFmtId="172" formatCode="0.0%"/>
      <fill>
        <patternFill patternType="solid">
          <fgColor indexed="64"/>
          <bgColor theme="0"/>
        </patternFill>
      </fill>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border diagonalUp="0" diagonalDown="0">
        <left/>
        <right/>
        <top style="hair">
          <color theme="0"/>
        </top>
        <bottom/>
        <vertical/>
        <horizontal/>
      </border>
      <protection locked="1" hidden="0"/>
    </dxf>
    <dxf>
      <font>
        <b val="0"/>
        <i val="0"/>
        <strike val="0"/>
        <condense val="0"/>
        <extend val="0"/>
        <outline val="0"/>
        <shadow val="0"/>
        <u val="none"/>
        <vertAlign val="baseline"/>
        <sz val="11"/>
        <color theme="0"/>
        <name val="Arial"/>
        <scheme val="none"/>
      </font>
      <fill>
        <patternFill patternType="solid">
          <fgColor indexed="64"/>
          <bgColor theme="0"/>
        </patternFill>
      </fill>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font>
        <strike val="0"/>
        <outline val="0"/>
        <shadow val="0"/>
        <u val="none"/>
        <vertAlign val="baseline"/>
        <sz val="11"/>
        <color theme="0"/>
      </font>
      <fill>
        <patternFill patternType="solid">
          <fgColor indexed="64"/>
          <bgColor theme="0"/>
        </patternFill>
      </fill>
      <alignment textRotation="0" indent="0" justifyLastLine="0" shrinkToFit="0" readingOrder="0"/>
      <protection locked="1" hidden="0"/>
    </dxf>
    <dxf>
      <border>
        <bottom style="thin">
          <color theme="0"/>
        </bottom>
      </border>
    </dxf>
    <dxf>
      <font>
        <b val="0"/>
        <i val="0"/>
        <strike val="0"/>
        <condense val="0"/>
        <extend val="0"/>
        <outline val="0"/>
        <shadow val="0"/>
        <u val="none"/>
        <vertAlign val="baseline"/>
        <sz val="11"/>
        <color theme="0"/>
        <name val="Arial"/>
        <scheme val="none"/>
      </font>
      <fill>
        <patternFill patternType="solid">
          <fgColor indexed="64"/>
          <bgColor theme="0"/>
        </patternFill>
      </fill>
      <alignment horizontal="center" vertical="bottom" textRotation="0" wrapText="0" indent="0" justifyLastLine="0" shrinkToFit="0" readingOrder="0"/>
      <protection locked="1" hidden="0"/>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
      <font>
        <b/>
        <i val="0"/>
        <color theme="0"/>
      </font>
      <fill>
        <patternFill>
          <bgColor rgb="FF0070C0"/>
        </patternFill>
      </fill>
    </dxf>
    <dxf>
      <font>
        <b/>
        <i val="0"/>
        <color theme="0"/>
      </font>
      <fill>
        <patternFill>
          <bgColor rgb="FF00B050"/>
        </patternFill>
      </fill>
    </dxf>
    <dxf>
      <font>
        <b/>
        <i val="0"/>
        <color theme="1"/>
      </font>
      <fill>
        <patternFill>
          <bgColor theme="9" tint="0.39994506668294322"/>
        </patternFill>
      </fill>
    </dxf>
    <dxf>
      <font>
        <b/>
        <i val="0"/>
        <color theme="0"/>
      </font>
      <fill>
        <patternFill>
          <bgColor rgb="FFFF0000"/>
        </patternFill>
      </fill>
    </dxf>
    <dxf>
      <font>
        <b/>
        <i val="0"/>
        <color theme="1"/>
      </font>
      <fill>
        <patternFill>
          <bgColor rgb="FFFFFF00"/>
        </patternFill>
      </fill>
    </dxf>
    <dxf>
      <font>
        <color theme="0"/>
      </font>
      <fill>
        <patternFill>
          <bgColor rgb="FF0070C0"/>
        </patternFill>
      </fill>
    </dxf>
  </dxfs>
  <tableStyles count="0" defaultTableStyle="TableStyleMedium2" defaultPivotStyle="PivotStyleLight16"/>
  <colors>
    <mruColors>
      <color rgb="FF00C0BC"/>
      <color rgb="FF006666"/>
      <color rgb="FFE1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069CF07C-2795-4035-A82D-60D74A262F52}" type="doc">
      <dgm:prSet loTypeId="urn:microsoft.com/office/officeart/2005/8/layout/orgChart1" loCatId="hierarchy" qsTypeId="urn:microsoft.com/office/officeart/2005/8/quickstyle/simple5" qsCatId="simple" csTypeId="urn:microsoft.com/office/officeart/2005/8/colors/accent1_2" csCatId="accent1" phldr="1"/>
      <dgm:spPr/>
      <dgm:t>
        <a:bodyPr/>
        <a:lstStyle/>
        <a:p>
          <a:endParaRPr lang="es-ES_tradnl"/>
        </a:p>
      </dgm:t>
    </dgm:pt>
    <dgm:pt modelId="{0DF7BD62-46E3-407F-A67D-64179DC57E70}">
      <dgm:prSet phldrT="[Texto]" custT="1"/>
      <dgm:spPr/>
      <dgm:t>
        <a:bodyPr/>
        <a:lstStyle/>
        <a:p>
          <a:r>
            <a:rPr lang="es-ES_tradnl" sz="2000" b="1">
              <a:latin typeface="+mn-lt"/>
              <a:cs typeface="Arial" pitchFamily="34" charset="0"/>
            </a:rPr>
            <a:t>Logro Total Objetivos Estrategicos G.Administrativa</a:t>
          </a:r>
        </a:p>
        <a:p>
          <a:r>
            <a:rPr lang="es-ES_tradnl" sz="2000" b="1">
              <a:solidFill>
                <a:srgbClr val="FFC000"/>
              </a:solidFill>
              <a:latin typeface="+mn-lt"/>
              <a:cs typeface="Arial" pitchFamily="34" charset="0"/>
            </a:rPr>
            <a:t>Meta: 100%</a:t>
          </a:r>
        </a:p>
      </dgm:t>
    </dgm:pt>
    <dgm:pt modelId="{BAB5DA36-1F1E-4E9A-9DC2-CE16ACB6B4B0}" type="sibTrans" cxnId="{8CC06B7D-37CF-4EBD-912F-8F3AE0AC4090}">
      <dgm:prSet/>
      <dgm:spPr/>
      <dgm:t>
        <a:bodyPr/>
        <a:lstStyle/>
        <a:p>
          <a:endParaRPr lang="es-ES_tradnl" sz="1800" b="1">
            <a:latin typeface="+mn-lt"/>
            <a:cs typeface="Arial" pitchFamily="34" charset="0"/>
          </a:endParaRPr>
        </a:p>
      </dgm:t>
    </dgm:pt>
    <dgm:pt modelId="{9B47BE1B-069F-4126-9F9C-6CAE19170EE5}" type="parTrans" cxnId="{8CC06B7D-37CF-4EBD-912F-8F3AE0AC4090}">
      <dgm:prSet/>
      <dgm:spPr/>
      <dgm:t>
        <a:bodyPr/>
        <a:lstStyle/>
        <a:p>
          <a:endParaRPr lang="es-ES_tradnl" sz="1800" b="1">
            <a:latin typeface="+mn-lt"/>
            <a:cs typeface="Arial" pitchFamily="34" charset="0"/>
          </a:endParaRPr>
        </a:p>
      </dgm:t>
    </dgm:pt>
    <dgm:pt modelId="{9166245A-CCAF-429E-A678-093AC7F87FC1}">
      <dgm:prSet custT="1"/>
      <dgm:spPr/>
      <dgm:t>
        <a:bodyPr/>
        <a:lstStyle/>
        <a:p>
          <a:r>
            <a:rPr lang="es-CO" sz="1800" b="1" i="0" u="none">
              <a:latin typeface="+mn-lt"/>
            </a:rPr>
            <a:t>Racionalizar Costos</a:t>
          </a:r>
          <a:endParaRPr lang="es-ES" sz="1800" b="1">
            <a:latin typeface="+mn-lt"/>
          </a:endParaRPr>
        </a:p>
      </dgm:t>
    </dgm:pt>
    <dgm:pt modelId="{9FCBD31F-7546-4C1B-AF94-0174292666EE}" type="parTrans" cxnId="{7F20891C-D550-4F47-A3C0-A511F1FA38F4}">
      <dgm:prSet/>
      <dgm:spPr/>
      <dgm:t>
        <a:bodyPr/>
        <a:lstStyle/>
        <a:p>
          <a:endParaRPr lang="es-ES" sz="1800" b="1">
            <a:latin typeface="+mn-lt"/>
          </a:endParaRPr>
        </a:p>
      </dgm:t>
    </dgm:pt>
    <dgm:pt modelId="{2EE07232-7AE8-42B2-9AF7-88EC31B90C4E}" type="sibTrans" cxnId="{7F20891C-D550-4F47-A3C0-A511F1FA38F4}">
      <dgm:prSet/>
      <dgm:spPr/>
      <dgm:t>
        <a:bodyPr/>
        <a:lstStyle/>
        <a:p>
          <a:endParaRPr lang="es-ES" sz="1800" b="1">
            <a:latin typeface="+mn-lt"/>
          </a:endParaRPr>
        </a:p>
      </dgm:t>
    </dgm:pt>
    <dgm:pt modelId="{624423B1-A146-41B0-9E57-8B83810BF18C}">
      <dgm:prSet custT="1"/>
      <dgm:spPr/>
      <dgm:t>
        <a:bodyPr/>
        <a:lstStyle/>
        <a:p>
          <a:r>
            <a:rPr lang="es-ES" sz="1800" b="1" i="0" u="none">
              <a:latin typeface="+mn-lt"/>
            </a:rPr>
            <a:t>Propender por una cultura de Trabajo en Equipo</a:t>
          </a:r>
          <a:endParaRPr lang="es-CO" sz="1800" b="1">
            <a:latin typeface="+mn-lt"/>
          </a:endParaRPr>
        </a:p>
      </dgm:t>
    </dgm:pt>
    <dgm:pt modelId="{7CF42D7B-6277-44ED-8032-EE9C995531AB}" type="parTrans" cxnId="{CC9C1EE7-B00F-4E24-A7DD-5419F14E0AF2}">
      <dgm:prSet/>
      <dgm:spPr/>
      <dgm:t>
        <a:bodyPr/>
        <a:lstStyle/>
        <a:p>
          <a:endParaRPr lang="es-CO" sz="1800" b="1">
            <a:latin typeface="+mn-lt"/>
          </a:endParaRPr>
        </a:p>
      </dgm:t>
    </dgm:pt>
    <dgm:pt modelId="{D1B0EFB9-43EA-4D9E-80DB-6DAAED48D9CD}" type="sibTrans" cxnId="{CC9C1EE7-B00F-4E24-A7DD-5419F14E0AF2}">
      <dgm:prSet/>
      <dgm:spPr/>
      <dgm:t>
        <a:bodyPr/>
        <a:lstStyle/>
        <a:p>
          <a:endParaRPr lang="es-CO" sz="1800" b="1">
            <a:latin typeface="+mn-lt"/>
          </a:endParaRPr>
        </a:p>
      </dgm:t>
    </dgm:pt>
    <dgm:pt modelId="{5389E9D9-1E56-4970-B7D6-DF5655829CE0}">
      <dgm:prSet custT="1"/>
      <dgm:spPr/>
      <dgm:t>
        <a:bodyPr/>
        <a:lstStyle/>
        <a:p>
          <a:r>
            <a:rPr lang="es-ES" sz="1800" b="1" i="0" u="none">
              <a:latin typeface="+mn-lt"/>
            </a:rPr>
            <a:t>Revisar y estandarizar procesos actuales</a:t>
          </a:r>
          <a:endParaRPr lang="es-CO" sz="1800" b="1">
            <a:latin typeface="+mn-lt"/>
          </a:endParaRPr>
        </a:p>
      </dgm:t>
    </dgm:pt>
    <dgm:pt modelId="{21A0EBB5-A61C-47BA-9887-D25109597D52}" type="parTrans" cxnId="{7F00D17F-21B9-4270-8ABA-538A382990E6}">
      <dgm:prSet/>
      <dgm:spPr/>
      <dgm:t>
        <a:bodyPr/>
        <a:lstStyle/>
        <a:p>
          <a:endParaRPr lang="es-ES_tradnl" sz="1800" b="1">
            <a:latin typeface="+mn-lt"/>
          </a:endParaRPr>
        </a:p>
      </dgm:t>
    </dgm:pt>
    <dgm:pt modelId="{859F70DD-DCD5-4EC1-9846-EA5B42D97538}" type="sibTrans" cxnId="{7F00D17F-21B9-4270-8ABA-538A382990E6}">
      <dgm:prSet/>
      <dgm:spPr/>
      <dgm:t>
        <a:bodyPr/>
        <a:lstStyle/>
        <a:p>
          <a:endParaRPr lang="es-ES_tradnl" sz="1800" b="1">
            <a:latin typeface="+mn-lt"/>
          </a:endParaRPr>
        </a:p>
      </dgm:t>
    </dgm:pt>
    <dgm:pt modelId="{5B8B49BC-5A72-4B79-87F8-0E9E080B5C14}">
      <dgm:prSet/>
      <dgm:spPr/>
      <dgm:t>
        <a:bodyPr/>
        <a:lstStyle/>
        <a:p>
          <a:r>
            <a:rPr lang="es-ES" b="1">
              <a:latin typeface="+mn-lt"/>
            </a:rPr>
            <a:t>CREAR VALOR PARA LA ORGANIZACIÓN A TRAVES DE LA INNOVACION</a:t>
          </a:r>
          <a:endParaRPr lang="es-CO" b="1">
            <a:latin typeface="+mn-lt"/>
          </a:endParaRPr>
        </a:p>
      </dgm:t>
    </dgm:pt>
    <dgm:pt modelId="{4F84B60C-4B93-4136-A4D7-EAD2C2D1F50F}" type="parTrans" cxnId="{CA3378E7-1EC9-4F03-A0B6-D3E243DD3C52}">
      <dgm:prSet/>
      <dgm:spPr/>
      <dgm:t>
        <a:bodyPr/>
        <a:lstStyle/>
        <a:p>
          <a:endParaRPr lang="es-ES_tradnl"/>
        </a:p>
      </dgm:t>
    </dgm:pt>
    <dgm:pt modelId="{FF12FB85-56B3-467D-AACA-FA14E2CB9834}" type="sibTrans" cxnId="{CA3378E7-1EC9-4F03-A0B6-D3E243DD3C52}">
      <dgm:prSet/>
      <dgm:spPr/>
      <dgm:t>
        <a:bodyPr/>
        <a:lstStyle/>
        <a:p>
          <a:endParaRPr lang="es-ES_tradnl"/>
        </a:p>
      </dgm:t>
    </dgm:pt>
    <dgm:pt modelId="{DA8A5081-4726-476E-89CE-66E08064FF34}">
      <dgm:prSet custT="1"/>
      <dgm:spPr/>
      <dgm:t>
        <a:bodyPr/>
        <a:lstStyle/>
        <a:p>
          <a:r>
            <a:rPr lang="es-ES" sz="1800" b="1" i="0" u="none">
              <a:latin typeface="+mn-lt"/>
            </a:rPr>
            <a:t>Mantener y aumentar  el nivel de lealtad de los clientes y asociados del negocio, cumpliendo la promesa de servicio</a:t>
          </a:r>
          <a:endParaRPr lang="es-CO" sz="1800" b="1">
            <a:latin typeface="+mn-lt"/>
          </a:endParaRPr>
        </a:p>
      </dgm:t>
    </dgm:pt>
    <dgm:pt modelId="{ECF8D6E1-5009-4596-8B03-A43B0785401B}" type="parTrans" cxnId="{E744AF3E-54D1-40AD-97EB-4F1BD626725D}">
      <dgm:prSet/>
      <dgm:spPr/>
      <dgm:t>
        <a:bodyPr/>
        <a:lstStyle/>
        <a:p>
          <a:endParaRPr lang="es-ES"/>
        </a:p>
      </dgm:t>
    </dgm:pt>
    <dgm:pt modelId="{D32FD127-DFBF-44E2-A486-E2B1FDF6CE63}" type="sibTrans" cxnId="{E744AF3E-54D1-40AD-97EB-4F1BD626725D}">
      <dgm:prSet/>
      <dgm:spPr/>
      <dgm:t>
        <a:bodyPr/>
        <a:lstStyle/>
        <a:p>
          <a:endParaRPr lang="es-ES"/>
        </a:p>
      </dgm:t>
    </dgm:pt>
    <dgm:pt modelId="{12E07342-C9F8-4125-A36B-AC0760B07EEF}" type="pres">
      <dgm:prSet presAssocID="{069CF07C-2795-4035-A82D-60D74A262F52}" presName="hierChild1" presStyleCnt="0">
        <dgm:presLayoutVars>
          <dgm:orgChart val="1"/>
          <dgm:chPref val="1"/>
          <dgm:dir/>
          <dgm:animOne val="branch"/>
          <dgm:animLvl val="lvl"/>
          <dgm:resizeHandles/>
        </dgm:presLayoutVars>
      </dgm:prSet>
      <dgm:spPr/>
    </dgm:pt>
    <dgm:pt modelId="{72EA61EF-4C27-4F1F-87BB-FF2B7A1174CA}" type="pres">
      <dgm:prSet presAssocID="{0DF7BD62-46E3-407F-A67D-64179DC57E70}" presName="hierRoot1" presStyleCnt="0">
        <dgm:presLayoutVars>
          <dgm:hierBranch val="init"/>
        </dgm:presLayoutVars>
      </dgm:prSet>
      <dgm:spPr/>
    </dgm:pt>
    <dgm:pt modelId="{91B52A89-FBA4-4365-B84C-A555890162EB}" type="pres">
      <dgm:prSet presAssocID="{0DF7BD62-46E3-407F-A67D-64179DC57E70}" presName="rootComposite1" presStyleCnt="0"/>
      <dgm:spPr/>
    </dgm:pt>
    <dgm:pt modelId="{A789EF0F-B964-498D-BD7D-952E6C8E507D}" type="pres">
      <dgm:prSet presAssocID="{0DF7BD62-46E3-407F-A67D-64179DC57E70}" presName="rootText1" presStyleLbl="node0" presStyleIdx="0" presStyleCnt="1" custScaleX="139656" custScaleY="92076" custLinFactNeighborX="-31880" custLinFactNeighborY="754">
        <dgm:presLayoutVars>
          <dgm:chPref val="3"/>
        </dgm:presLayoutVars>
      </dgm:prSet>
      <dgm:spPr/>
    </dgm:pt>
    <dgm:pt modelId="{66A0833E-037D-4F99-974B-698DADE1E909}" type="pres">
      <dgm:prSet presAssocID="{0DF7BD62-46E3-407F-A67D-64179DC57E70}" presName="rootConnector1" presStyleLbl="node1" presStyleIdx="0" presStyleCnt="0"/>
      <dgm:spPr/>
    </dgm:pt>
    <dgm:pt modelId="{A3130E64-6604-45B8-B6BB-2A295FF78618}" type="pres">
      <dgm:prSet presAssocID="{0DF7BD62-46E3-407F-A67D-64179DC57E70}" presName="hierChild2" presStyleCnt="0"/>
      <dgm:spPr/>
    </dgm:pt>
    <dgm:pt modelId="{94F9F869-3319-4FF3-A205-EE76395DA08B}" type="pres">
      <dgm:prSet presAssocID="{9FCBD31F-7546-4C1B-AF94-0174292666EE}" presName="Name37" presStyleLbl="parChTrans1D2" presStyleIdx="0" presStyleCnt="5"/>
      <dgm:spPr/>
    </dgm:pt>
    <dgm:pt modelId="{0E3AE906-5CE9-4963-825D-3EE43D09151B}" type="pres">
      <dgm:prSet presAssocID="{9166245A-CCAF-429E-A678-093AC7F87FC1}" presName="hierRoot2" presStyleCnt="0">
        <dgm:presLayoutVars>
          <dgm:hierBranch val="init"/>
        </dgm:presLayoutVars>
      </dgm:prSet>
      <dgm:spPr/>
    </dgm:pt>
    <dgm:pt modelId="{917A8A7A-1917-43C9-95BC-B1ED999DEA32}" type="pres">
      <dgm:prSet presAssocID="{9166245A-CCAF-429E-A678-093AC7F87FC1}" presName="rootComposite" presStyleCnt="0"/>
      <dgm:spPr/>
    </dgm:pt>
    <dgm:pt modelId="{FE62D0A6-EBEA-416F-946F-1B853D8ADA07}" type="pres">
      <dgm:prSet presAssocID="{9166245A-CCAF-429E-A678-093AC7F87FC1}" presName="rootText" presStyleLbl="node2" presStyleIdx="0" presStyleCnt="5" custScaleX="82518" custLinFactNeighborX="-80734" custLinFactNeighborY="-17010">
        <dgm:presLayoutVars>
          <dgm:chPref val="3"/>
        </dgm:presLayoutVars>
      </dgm:prSet>
      <dgm:spPr/>
    </dgm:pt>
    <dgm:pt modelId="{AF22B056-CC7B-4DC9-A6C4-98DAF6AE2CA0}" type="pres">
      <dgm:prSet presAssocID="{9166245A-CCAF-429E-A678-093AC7F87FC1}" presName="rootConnector" presStyleLbl="node2" presStyleIdx="0" presStyleCnt="5"/>
      <dgm:spPr/>
    </dgm:pt>
    <dgm:pt modelId="{FBA20CA8-7A93-4C28-AEF5-2C0B874D6A9C}" type="pres">
      <dgm:prSet presAssocID="{9166245A-CCAF-429E-A678-093AC7F87FC1}" presName="hierChild4" presStyleCnt="0"/>
      <dgm:spPr/>
    </dgm:pt>
    <dgm:pt modelId="{FD0FF88F-F235-4707-88ED-0689807E63DF}" type="pres">
      <dgm:prSet presAssocID="{9166245A-CCAF-429E-A678-093AC7F87FC1}" presName="hierChild5" presStyleCnt="0"/>
      <dgm:spPr/>
    </dgm:pt>
    <dgm:pt modelId="{90826DD0-05D6-4AE9-AE99-194F83AB121F}" type="pres">
      <dgm:prSet presAssocID="{7CF42D7B-6277-44ED-8032-EE9C995531AB}" presName="Name37" presStyleLbl="parChTrans1D2" presStyleIdx="1" presStyleCnt="5"/>
      <dgm:spPr/>
    </dgm:pt>
    <dgm:pt modelId="{FF46EDAE-94F9-4C3F-B811-0420611AE574}" type="pres">
      <dgm:prSet presAssocID="{624423B1-A146-41B0-9E57-8B83810BF18C}" presName="hierRoot2" presStyleCnt="0">
        <dgm:presLayoutVars>
          <dgm:hierBranch val="init"/>
        </dgm:presLayoutVars>
      </dgm:prSet>
      <dgm:spPr/>
    </dgm:pt>
    <dgm:pt modelId="{F380363D-86D8-4E79-A5EE-A5C6BA4F13BC}" type="pres">
      <dgm:prSet presAssocID="{624423B1-A146-41B0-9E57-8B83810BF18C}" presName="rootComposite" presStyleCnt="0"/>
      <dgm:spPr/>
    </dgm:pt>
    <dgm:pt modelId="{30E62C5E-276D-45E7-9D08-F092EE71B270}" type="pres">
      <dgm:prSet presAssocID="{624423B1-A146-41B0-9E57-8B83810BF18C}" presName="rootText" presStyleLbl="node2" presStyleIdx="1" presStyleCnt="5" custScaleX="96559" custLinFactNeighborX="-82588" custLinFactNeighborY="-20363">
        <dgm:presLayoutVars>
          <dgm:chPref val="3"/>
        </dgm:presLayoutVars>
      </dgm:prSet>
      <dgm:spPr/>
    </dgm:pt>
    <dgm:pt modelId="{AE6B05C5-ABEA-4EE9-B6E2-40DDF565D89B}" type="pres">
      <dgm:prSet presAssocID="{624423B1-A146-41B0-9E57-8B83810BF18C}" presName="rootConnector" presStyleLbl="node2" presStyleIdx="1" presStyleCnt="5"/>
      <dgm:spPr/>
    </dgm:pt>
    <dgm:pt modelId="{B6B3B329-7431-4A7D-8AC5-05CA81560D3D}" type="pres">
      <dgm:prSet presAssocID="{624423B1-A146-41B0-9E57-8B83810BF18C}" presName="hierChild4" presStyleCnt="0"/>
      <dgm:spPr/>
    </dgm:pt>
    <dgm:pt modelId="{1C5FF1E7-77D8-4857-8DC2-2B9FC38E60C2}" type="pres">
      <dgm:prSet presAssocID="{624423B1-A146-41B0-9E57-8B83810BF18C}" presName="hierChild5" presStyleCnt="0"/>
      <dgm:spPr/>
    </dgm:pt>
    <dgm:pt modelId="{6E55962B-577F-481F-9AA7-337BD0754B71}" type="pres">
      <dgm:prSet presAssocID="{21A0EBB5-A61C-47BA-9887-D25109597D52}" presName="Name37" presStyleLbl="parChTrans1D2" presStyleIdx="2" presStyleCnt="5"/>
      <dgm:spPr/>
    </dgm:pt>
    <dgm:pt modelId="{472123FA-D8B9-459C-822C-D203C005546C}" type="pres">
      <dgm:prSet presAssocID="{5389E9D9-1E56-4970-B7D6-DF5655829CE0}" presName="hierRoot2" presStyleCnt="0">
        <dgm:presLayoutVars>
          <dgm:hierBranch val="init"/>
        </dgm:presLayoutVars>
      </dgm:prSet>
      <dgm:spPr/>
    </dgm:pt>
    <dgm:pt modelId="{D972B113-FCD3-47C2-9A6F-7D62CF72D14E}" type="pres">
      <dgm:prSet presAssocID="{5389E9D9-1E56-4970-B7D6-DF5655829CE0}" presName="rootComposite" presStyleCnt="0"/>
      <dgm:spPr/>
    </dgm:pt>
    <dgm:pt modelId="{E7FA4914-7473-471E-90F3-325C0539E054}" type="pres">
      <dgm:prSet presAssocID="{5389E9D9-1E56-4970-B7D6-DF5655829CE0}" presName="rootText" presStyleLbl="node2" presStyleIdx="2" presStyleCnt="5" custLinFactNeighborX="-95130" custLinFactNeighborY="-17272">
        <dgm:presLayoutVars>
          <dgm:chPref val="3"/>
        </dgm:presLayoutVars>
      </dgm:prSet>
      <dgm:spPr/>
    </dgm:pt>
    <dgm:pt modelId="{862546DF-B531-4F27-8A23-50A28B22E1B9}" type="pres">
      <dgm:prSet presAssocID="{5389E9D9-1E56-4970-B7D6-DF5655829CE0}" presName="rootConnector" presStyleLbl="node2" presStyleIdx="2" presStyleCnt="5"/>
      <dgm:spPr/>
    </dgm:pt>
    <dgm:pt modelId="{1DD31A2D-6525-47D9-9ADF-96A2F9C9784B}" type="pres">
      <dgm:prSet presAssocID="{5389E9D9-1E56-4970-B7D6-DF5655829CE0}" presName="hierChild4" presStyleCnt="0"/>
      <dgm:spPr/>
    </dgm:pt>
    <dgm:pt modelId="{753420C1-F6CD-4E0F-B9DA-6C370AC71852}" type="pres">
      <dgm:prSet presAssocID="{5389E9D9-1E56-4970-B7D6-DF5655829CE0}" presName="hierChild5" presStyleCnt="0"/>
      <dgm:spPr/>
    </dgm:pt>
    <dgm:pt modelId="{84AC1C98-4265-4C95-9A3B-A29EE41FF69A}" type="pres">
      <dgm:prSet presAssocID="{ECF8D6E1-5009-4596-8B03-A43B0785401B}" presName="Name37" presStyleLbl="parChTrans1D2" presStyleIdx="3" presStyleCnt="5"/>
      <dgm:spPr/>
    </dgm:pt>
    <dgm:pt modelId="{4A6D4ADD-EE5C-4590-9EAA-7DB0083ED78B}" type="pres">
      <dgm:prSet presAssocID="{DA8A5081-4726-476E-89CE-66E08064FF34}" presName="hierRoot2" presStyleCnt="0">
        <dgm:presLayoutVars>
          <dgm:hierBranch val="init"/>
        </dgm:presLayoutVars>
      </dgm:prSet>
      <dgm:spPr/>
    </dgm:pt>
    <dgm:pt modelId="{133CBCDB-DB57-4E55-ACFA-099B70B65CA3}" type="pres">
      <dgm:prSet presAssocID="{DA8A5081-4726-476E-89CE-66E08064FF34}" presName="rootComposite" presStyleCnt="0"/>
      <dgm:spPr/>
    </dgm:pt>
    <dgm:pt modelId="{C7F6DA40-412F-4B2E-B310-A903134BCF17}" type="pres">
      <dgm:prSet presAssocID="{DA8A5081-4726-476E-89CE-66E08064FF34}" presName="rootText" presStyleLbl="node2" presStyleIdx="3" presStyleCnt="5" custScaleX="147663" custLinFactNeighborX="-83461" custLinFactNeighborY="-13280">
        <dgm:presLayoutVars>
          <dgm:chPref val="3"/>
        </dgm:presLayoutVars>
      </dgm:prSet>
      <dgm:spPr/>
    </dgm:pt>
    <dgm:pt modelId="{B0195A53-E381-4B3B-83A5-F53B97880A94}" type="pres">
      <dgm:prSet presAssocID="{DA8A5081-4726-476E-89CE-66E08064FF34}" presName="rootConnector" presStyleLbl="node2" presStyleIdx="3" presStyleCnt="5"/>
      <dgm:spPr/>
    </dgm:pt>
    <dgm:pt modelId="{9E6CF97A-8812-4866-8791-B8640678854C}" type="pres">
      <dgm:prSet presAssocID="{DA8A5081-4726-476E-89CE-66E08064FF34}" presName="hierChild4" presStyleCnt="0"/>
      <dgm:spPr/>
    </dgm:pt>
    <dgm:pt modelId="{59BAF9C6-5784-4D37-878D-94A6B728F196}" type="pres">
      <dgm:prSet presAssocID="{DA8A5081-4726-476E-89CE-66E08064FF34}" presName="hierChild5" presStyleCnt="0"/>
      <dgm:spPr/>
    </dgm:pt>
    <dgm:pt modelId="{8242532C-B5E3-4220-BC52-BCABE305C90F}" type="pres">
      <dgm:prSet presAssocID="{4F84B60C-4B93-4136-A4D7-EAD2C2D1F50F}" presName="Name37" presStyleLbl="parChTrans1D2" presStyleIdx="4" presStyleCnt="5"/>
      <dgm:spPr/>
    </dgm:pt>
    <dgm:pt modelId="{D4851A84-0B87-4CEC-8004-D82FADB7C2EC}" type="pres">
      <dgm:prSet presAssocID="{5B8B49BC-5A72-4B79-87F8-0E9E080B5C14}" presName="hierRoot2" presStyleCnt="0">
        <dgm:presLayoutVars>
          <dgm:hierBranch val="init"/>
        </dgm:presLayoutVars>
      </dgm:prSet>
      <dgm:spPr/>
    </dgm:pt>
    <dgm:pt modelId="{72B62B3A-C11A-444F-BF03-5167359A6F5E}" type="pres">
      <dgm:prSet presAssocID="{5B8B49BC-5A72-4B79-87F8-0E9E080B5C14}" presName="rootComposite" presStyleCnt="0"/>
      <dgm:spPr/>
    </dgm:pt>
    <dgm:pt modelId="{5D4E5B72-60FE-429B-A74F-95AE7F05E32D}" type="pres">
      <dgm:prSet presAssocID="{5B8B49BC-5A72-4B79-87F8-0E9E080B5C14}" presName="rootText" presStyleLbl="node2" presStyleIdx="4" presStyleCnt="5" custLinFactNeighborX="-89498" custLinFactNeighborY="-15374">
        <dgm:presLayoutVars>
          <dgm:chPref val="3"/>
        </dgm:presLayoutVars>
      </dgm:prSet>
      <dgm:spPr/>
    </dgm:pt>
    <dgm:pt modelId="{4DC080B9-74E8-4E0E-BE42-53276E594EE1}" type="pres">
      <dgm:prSet presAssocID="{5B8B49BC-5A72-4B79-87F8-0E9E080B5C14}" presName="rootConnector" presStyleLbl="node2" presStyleIdx="4" presStyleCnt="5"/>
      <dgm:spPr/>
    </dgm:pt>
    <dgm:pt modelId="{CF7063CE-7700-4859-B85C-182731F4EC6F}" type="pres">
      <dgm:prSet presAssocID="{5B8B49BC-5A72-4B79-87F8-0E9E080B5C14}" presName="hierChild4" presStyleCnt="0"/>
      <dgm:spPr/>
    </dgm:pt>
    <dgm:pt modelId="{36322F70-0A4F-475D-9914-22385D9DCF3A}" type="pres">
      <dgm:prSet presAssocID="{5B8B49BC-5A72-4B79-87F8-0E9E080B5C14}" presName="hierChild5" presStyleCnt="0"/>
      <dgm:spPr/>
    </dgm:pt>
    <dgm:pt modelId="{9D29E64A-8E76-42D6-9833-725DA9352023}" type="pres">
      <dgm:prSet presAssocID="{0DF7BD62-46E3-407F-A67D-64179DC57E70}" presName="hierChild3" presStyleCnt="0"/>
      <dgm:spPr/>
    </dgm:pt>
  </dgm:ptLst>
  <dgm:cxnLst>
    <dgm:cxn modelId="{4A4B490F-3739-4DCF-89C4-8CF6930742DC}" type="presOf" srcId="{9FCBD31F-7546-4C1B-AF94-0174292666EE}" destId="{94F9F869-3319-4FF3-A205-EE76395DA08B}" srcOrd="0" destOrd="0" presId="urn:microsoft.com/office/officeart/2005/8/layout/orgChart1"/>
    <dgm:cxn modelId="{48E6DF10-B8D3-43DE-83B8-173867CD3D8F}" type="presOf" srcId="{5389E9D9-1E56-4970-B7D6-DF5655829CE0}" destId="{E7FA4914-7473-471E-90F3-325C0539E054}" srcOrd="0" destOrd="0" presId="urn:microsoft.com/office/officeart/2005/8/layout/orgChart1"/>
    <dgm:cxn modelId="{7F20891C-D550-4F47-A3C0-A511F1FA38F4}" srcId="{0DF7BD62-46E3-407F-A67D-64179DC57E70}" destId="{9166245A-CCAF-429E-A678-093AC7F87FC1}" srcOrd="0" destOrd="0" parTransId="{9FCBD31F-7546-4C1B-AF94-0174292666EE}" sibTransId="{2EE07232-7AE8-42B2-9AF7-88EC31B90C4E}"/>
    <dgm:cxn modelId="{DD47AD3B-2469-4818-82B3-145480BF48B7}" type="presOf" srcId="{21A0EBB5-A61C-47BA-9887-D25109597D52}" destId="{6E55962B-577F-481F-9AA7-337BD0754B71}" srcOrd="0" destOrd="0" presId="urn:microsoft.com/office/officeart/2005/8/layout/orgChart1"/>
    <dgm:cxn modelId="{E744AF3E-54D1-40AD-97EB-4F1BD626725D}" srcId="{0DF7BD62-46E3-407F-A67D-64179DC57E70}" destId="{DA8A5081-4726-476E-89CE-66E08064FF34}" srcOrd="3" destOrd="0" parTransId="{ECF8D6E1-5009-4596-8B03-A43B0785401B}" sibTransId="{D32FD127-DFBF-44E2-A486-E2B1FDF6CE63}"/>
    <dgm:cxn modelId="{70F68C49-E8F1-49C5-9DDC-78AB8A152A24}" type="presOf" srcId="{624423B1-A146-41B0-9E57-8B83810BF18C}" destId="{30E62C5E-276D-45E7-9D08-F092EE71B270}" srcOrd="0" destOrd="0" presId="urn:microsoft.com/office/officeart/2005/8/layout/orgChart1"/>
    <dgm:cxn modelId="{30CC354B-3A4A-47EE-A517-640D95FB2973}" type="presOf" srcId="{5B8B49BC-5A72-4B79-87F8-0E9E080B5C14}" destId="{4DC080B9-74E8-4E0E-BE42-53276E594EE1}" srcOrd="1" destOrd="0" presId="urn:microsoft.com/office/officeart/2005/8/layout/orgChart1"/>
    <dgm:cxn modelId="{CA55EF5A-AD6B-4B74-B66C-A99DD8D9BCA4}" type="presOf" srcId="{5389E9D9-1E56-4970-B7D6-DF5655829CE0}" destId="{862546DF-B531-4F27-8A23-50A28B22E1B9}" srcOrd="1" destOrd="0" presId="urn:microsoft.com/office/officeart/2005/8/layout/orgChart1"/>
    <dgm:cxn modelId="{8CC06B7D-37CF-4EBD-912F-8F3AE0AC4090}" srcId="{069CF07C-2795-4035-A82D-60D74A262F52}" destId="{0DF7BD62-46E3-407F-A67D-64179DC57E70}" srcOrd="0" destOrd="0" parTransId="{9B47BE1B-069F-4126-9F9C-6CAE19170EE5}" sibTransId="{BAB5DA36-1F1E-4E9A-9DC2-CE16ACB6B4B0}"/>
    <dgm:cxn modelId="{7F00D17F-21B9-4270-8ABA-538A382990E6}" srcId="{0DF7BD62-46E3-407F-A67D-64179DC57E70}" destId="{5389E9D9-1E56-4970-B7D6-DF5655829CE0}" srcOrd="2" destOrd="0" parTransId="{21A0EBB5-A61C-47BA-9887-D25109597D52}" sibTransId="{859F70DD-DCD5-4EC1-9846-EA5B42D97538}"/>
    <dgm:cxn modelId="{AA856A94-B02E-4052-905C-1C901F3999D7}" type="presOf" srcId="{4F84B60C-4B93-4136-A4D7-EAD2C2D1F50F}" destId="{8242532C-B5E3-4220-BC52-BCABE305C90F}" srcOrd="0" destOrd="0" presId="urn:microsoft.com/office/officeart/2005/8/layout/orgChart1"/>
    <dgm:cxn modelId="{110C6BA2-61F0-4FA7-9BA0-C608A28E9665}" type="presOf" srcId="{069CF07C-2795-4035-A82D-60D74A262F52}" destId="{12E07342-C9F8-4125-A36B-AC0760B07EEF}" srcOrd="0" destOrd="0" presId="urn:microsoft.com/office/officeart/2005/8/layout/orgChart1"/>
    <dgm:cxn modelId="{39C2C2A7-2C02-47CD-ABA0-9C01513008DB}" type="presOf" srcId="{5B8B49BC-5A72-4B79-87F8-0E9E080B5C14}" destId="{5D4E5B72-60FE-429B-A74F-95AE7F05E32D}" srcOrd="0" destOrd="0" presId="urn:microsoft.com/office/officeart/2005/8/layout/orgChart1"/>
    <dgm:cxn modelId="{FF65A6D5-99EE-4BC8-9B65-D6402E50943F}" type="presOf" srcId="{9166245A-CCAF-429E-A678-093AC7F87FC1}" destId="{AF22B056-CC7B-4DC9-A6C4-98DAF6AE2CA0}" srcOrd="1" destOrd="0" presId="urn:microsoft.com/office/officeart/2005/8/layout/orgChart1"/>
    <dgm:cxn modelId="{C9CA78D9-CC36-4AD9-91F4-EBF51919402E}" type="presOf" srcId="{ECF8D6E1-5009-4596-8B03-A43B0785401B}" destId="{84AC1C98-4265-4C95-9A3B-A29EE41FF69A}" srcOrd="0" destOrd="0" presId="urn:microsoft.com/office/officeart/2005/8/layout/orgChart1"/>
    <dgm:cxn modelId="{CBFB89DF-9BCF-469A-953F-2E3486F38435}" type="presOf" srcId="{DA8A5081-4726-476E-89CE-66E08064FF34}" destId="{B0195A53-E381-4B3B-83A5-F53B97880A94}" srcOrd="1" destOrd="0" presId="urn:microsoft.com/office/officeart/2005/8/layout/orgChart1"/>
    <dgm:cxn modelId="{DE7657E6-3A0C-4B4F-BB43-396DF20ACA26}" type="presOf" srcId="{DA8A5081-4726-476E-89CE-66E08064FF34}" destId="{C7F6DA40-412F-4B2E-B310-A903134BCF17}" srcOrd="0" destOrd="0" presId="urn:microsoft.com/office/officeart/2005/8/layout/orgChart1"/>
    <dgm:cxn modelId="{CC9C1EE7-B00F-4E24-A7DD-5419F14E0AF2}" srcId="{0DF7BD62-46E3-407F-A67D-64179DC57E70}" destId="{624423B1-A146-41B0-9E57-8B83810BF18C}" srcOrd="1" destOrd="0" parTransId="{7CF42D7B-6277-44ED-8032-EE9C995531AB}" sibTransId="{D1B0EFB9-43EA-4D9E-80DB-6DAAED48D9CD}"/>
    <dgm:cxn modelId="{CA3378E7-1EC9-4F03-A0B6-D3E243DD3C52}" srcId="{0DF7BD62-46E3-407F-A67D-64179DC57E70}" destId="{5B8B49BC-5A72-4B79-87F8-0E9E080B5C14}" srcOrd="4" destOrd="0" parTransId="{4F84B60C-4B93-4136-A4D7-EAD2C2D1F50F}" sibTransId="{FF12FB85-56B3-467D-AACA-FA14E2CB9834}"/>
    <dgm:cxn modelId="{9303C3EA-D647-4A24-BA1B-CC58D11940C3}" type="presOf" srcId="{624423B1-A146-41B0-9E57-8B83810BF18C}" destId="{AE6B05C5-ABEA-4EE9-B6E2-40DDF565D89B}" srcOrd="1" destOrd="0" presId="urn:microsoft.com/office/officeart/2005/8/layout/orgChart1"/>
    <dgm:cxn modelId="{257CE9EA-A272-4492-86F4-DB52F722DED5}" type="presOf" srcId="{0DF7BD62-46E3-407F-A67D-64179DC57E70}" destId="{66A0833E-037D-4F99-974B-698DADE1E909}" srcOrd="1" destOrd="0" presId="urn:microsoft.com/office/officeart/2005/8/layout/orgChart1"/>
    <dgm:cxn modelId="{1157F3F5-FC43-4B69-8C44-121AB8606994}" type="presOf" srcId="{7CF42D7B-6277-44ED-8032-EE9C995531AB}" destId="{90826DD0-05D6-4AE9-AE99-194F83AB121F}" srcOrd="0" destOrd="0" presId="urn:microsoft.com/office/officeart/2005/8/layout/orgChart1"/>
    <dgm:cxn modelId="{2085C3F9-8D10-4C8B-B5C3-BB6714FB1F22}" type="presOf" srcId="{0DF7BD62-46E3-407F-A67D-64179DC57E70}" destId="{A789EF0F-B964-498D-BD7D-952E6C8E507D}" srcOrd="0" destOrd="0" presId="urn:microsoft.com/office/officeart/2005/8/layout/orgChart1"/>
    <dgm:cxn modelId="{D0EAF3FE-DC24-4A8F-95F1-8C0BEE944B87}" type="presOf" srcId="{9166245A-CCAF-429E-A678-093AC7F87FC1}" destId="{FE62D0A6-EBEA-416F-946F-1B853D8ADA07}" srcOrd="0" destOrd="0" presId="urn:microsoft.com/office/officeart/2005/8/layout/orgChart1"/>
    <dgm:cxn modelId="{59C99F93-1A77-4DBF-901A-3C7F409CD3C4}" type="presParOf" srcId="{12E07342-C9F8-4125-A36B-AC0760B07EEF}" destId="{72EA61EF-4C27-4F1F-87BB-FF2B7A1174CA}" srcOrd="0" destOrd="0" presId="urn:microsoft.com/office/officeart/2005/8/layout/orgChart1"/>
    <dgm:cxn modelId="{C861638C-4D7E-49DF-8BCA-E01C89050F04}" type="presParOf" srcId="{72EA61EF-4C27-4F1F-87BB-FF2B7A1174CA}" destId="{91B52A89-FBA4-4365-B84C-A555890162EB}" srcOrd="0" destOrd="0" presId="urn:microsoft.com/office/officeart/2005/8/layout/orgChart1"/>
    <dgm:cxn modelId="{B0CF946E-17ED-4176-BEF2-751686AF22B2}" type="presParOf" srcId="{91B52A89-FBA4-4365-B84C-A555890162EB}" destId="{A789EF0F-B964-498D-BD7D-952E6C8E507D}" srcOrd="0" destOrd="0" presId="urn:microsoft.com/office/officeart/2005/8/layout/orgChart1"/>
    <dgm:cxn modelId="{8621C1FE-7EBB-482B-AC13-6EBA43D23336}" type="presParOf" srcId="{91B52A89-FBA4-4365-B84C-A555890162EB}" destId="{66A0833E-037D-4F99-974B-698DADE1E909}" srcOrd="1" destOrd="0" presId="urn:microsoft.com/office/officeart/2005/8/layout/orgChart1"/>
    <dgm:cxn modelId="{BE1B7585-6C9A-49C3-9C7A-C8F17D0EF4F0}" type="presParOf" srcId="{72EA61EF-4C27-4F1F-87BB-FF2B7A1174CA}" destId="{A3130E64-6604-45B8-B6BB-2A295FF78618}" srcOrd="1" destOrd="0" presId="urn:microsoft.com/office/officeart/2005/8/layout/orgChart1"/>
    <dgm:cxn modelId="{24A5D39A-0BBD-4198-A57A-D7F5C72CD9D5}" type="presParOf" srcId="{A3130E64-6604-45B8-B6BB-2A295FF78618}" destId="{94F9F869-3319-4FF3-A205-EE76395DA08B}" srcOrd="0" destOrd="0" presId="urn:microsoft.com/office/officeart/2005/8/layout/orgChart1"/>
    <dgm:cxn modelId="{EBA27B0D-528E-4D86-870B-3CF5D6FE490F}" type="presParOf" srcId="{A3130E64-6604-45B8-B6BB-2A295FF78618}" destId="{0E3AE906-5CE9-4963-825D-3EE43D09151B}" srcOrd="1" destOrd="0" presId="urn:microsoft.com/office/officeart/2005/8/layout/orgChart1"/>
    <dgm:cxn modelId="{A47021EF-14ED-4883-BD68-366B15BD61BC}" type="presParOf" srcId="{0E3AE906-5CE9-4963-825D-3EE43D09151B}" destId="{917A8A7A-1917-43C9-95BC-B1ED999DEA32}" srcOrd="0" destOrd="0" presId="urn:microsoft.com/office/officeart/2005/8/layout/orgChart1"/>
    <dgm:cxn modelId="{DCDE01F5-00DF-4BC3-B178-1A4343926788}" type="presParOf" srcId="{917A8A7A-1917-43C9-95BC-B1ED999DEA32}" destId="{FE62D0A6-EBEA-416F-946F-1B853D8ADA07}" srcOrd="0" destOrd="0" presId="urn:microsoft.com/office/officeart/2005/8/layout/orgChart1"/>
    <dgm:cxn modelId="{F741A829-87AC-4F21-886E-0C25124EE42E}" type="presParOf" srcId="{917A8A7A-1917-43C9-95BC-B1ED999DEA32}" destId="{AF22B056-CC7B-4DC9-A6C4-98DAF6AE2CA0}" srcOrd="1" destOrd="0" presId="urn:microsoft.com/office/officeart/2005/8/layout/orgChart1"/>
    <dgm:cxn modelId="{C4F75B78-A163-4755-999F-A81D80E6B915}" type="presParOf" srcId="{0E3AE906-5CE9-4963-825D-3EE43D09151B}" destId="{FBA20CA8-7A93-4C28-AEF5-2C0B874D6A9C}" srcOrd="1" destOrd="0" presId="urn:microsoft.com/office/officeart/2005/8/layout/orgChart1"/>
    <dgm:cxn modelId="{E48F2BD3-4132-4718-91C2-C34E746A68C4}" type="presParOf" srcId="{0E3AE906-5CE9-4963-825D-3EE43D09151B}" destId="{FD0FF88F-F235-4707-88ED-0689807E63DF}" srcOrd="2" destOrd="0" presId="urn:microsoft.com/office/officeart/2005/8/layout/orgChart1"/>
    <dgm:cxn modelId="{334887A0-5139-4F4C-98F2-7518321B0D01}" type="presParOf" srcId="{A3130E64-6604-45B8-B6BB-2A295FF78618}" destId="{90826DD0-05D6-4AE9-AE99-194F83AB121F}" srcOrd="2" destOrd="0" presId="urn:microsoft.com/office/officeart/2005/8/layout/orgChart1"/>
    <dgm:cxn modelId="{B61E487A-69A8-4BCE-A2F0-E5E9D3F99686}" type="presParOf" srcId="{A3130E64-6604-45B8-B6BB-2A295FF78618}" destId="{FF46EDAE-94F9-4C3F-B811-0420611AE574}" srcOrd="3" destOrd="0" presId="urn:microsoft.com/office/officeart/2005/8/layout/orgChart1"/>
    <dgm:cxn modelId="{D0D0506B-384B-4435-94B5-4C093F5DAEC1}" type="presParOf" srcId="{FF46EDAE-94F9-4C3F-B811-0420611AE574}" destId="{F380363D-86D8-4E79-A5EE-A5C6BA4F13BC}" srcOrd="0" destOrd="0" presId="urn:microsoft.com/office/officeart/2005/8/layout/orgChart1"/>
    <dgm:cxn modelId="{8C434E66-6E58-4234-9E08-FAB91C10629A}" type="presParOf" srcId="{F380363D-86D8-4E79-A5EE-A5C6BA4F13BC}" destId="{30E62C5E-276D-45E7-9D08-F092EE71B270}" srcOrd="0" destOrd="0" presId="urn:microsoft.com/office/officeart/2005/8/layout/orgChart1"/>
    <dgm:cxn modelId="{80FD2060-97DC-4CF0-B2E8-48647119E034}" type="presParOf" srcId="{F380363D-86D8-4E79-A5EE-A5C6BA4F13BC}" destId="{AE6B05C5-ABEA-4EE9-B6E2-40DDF565D89B}" srcOrd="1" destOrd="0" presId="urn:microsoft.com/office/officeart/2005/8/layout/orgChart1"/>
    <dgm:cxn modelId="{5F23AE2B-2399-4F3E-8696-E7045A00B784}" type="presParOf" srcId="{FF46EDAE-94F9-4C3F-B811-0420611AE574}" destId="{B6B3B329-7431-4A7D-8AC5-05CA81560D3D}" srcOrd="1" destOrd="0" presId="urn:microsoft.com/office/officeart/2005/8/layout/orgChart1"/>
    <dgm:cxn modelId="{70CBCA50-4FD3-4B1D-AF1D-6F8FF443C55D}" type="presParOf" srcId="{FF46EDAE-94F9-4C3F-B811-0420611AE574}" destId="{1C5FF1E7-77D8-4857-8DC2-2B9FC38E60C2}" srcOrd="2" destOrd="0" presId="urn:microsoft.com/office/officeart/2005/8/layout/orgChart1"/>
    <dgm:cxn modelId="{24069A75-A521-4B1A-AA3E-352D4C1C1BCE}" type="presParOf" srcId="{A3130E64-6604-45B8-B6BB-2A295FF78618}" destId="{6E55962B-577F-481F-9AA7-337BD0754B71}" srcOrd="4" destOrd="0" presId="urn:microsoft.com/office/officeart/2005/8/layout/orgChart1"/>
    <dgm:cxn modelId="{3D83BD91-0DBB-4CB1-AAA5-330A8CA93BEC}" type="presParOf" srcId="{A3130E64-6604-45B8-B6BB-2A295FF78618}" destId="{472123FA-D8B9-459C-822C-D203C005546C}" srcOrd="5" destOrd="0" presId="urn:microsoft.com/office/officeart/2005/8/layout/orgChart1"/>
    <dgm:cxn modelId="{8219B6FA-E5D5-428E-99E6-98F63FAA5160}" type="presParOf" srcId="{472123FA-D8B9-459C-822C-D203C005546C}" destId="{D972B113-FCD3-47C2-9A6F-7D62CF72D14E}" srcOrd="0" destOrd="0" presId="urn:microsoft.com/office/officeart/2005/8/layout/orgChart1"/>
    <dgm:cxn modelId="{4DDC85BE-B4CA-433E-BB5E-5F4CDBCA43A3}" type="presParOf" srcId="{D972B113-FCD3-47C2-9A6F-7D62CF72D14E}" destId="{E7FA4914-7473-471E-90F3-325C0539E054}" srcOrd="0" destOrd="0" presId="urn:microsoft.com/office/officeart/2005/8/layout/orgChart1"/>
    <dgm:cxn modelId="{0BDAD61F-BFAF-404A-8458-BA6173912BBA}" type="presParOf" srcId="{D972B113-FCD3-47C2-9A6F-7D62CF72D14E}" destId="{862546DF-B531-4F27-8A23-50A28B22E1B9}" srcOrd="1" destOrd="0" presId="urn:microsoft.com/office/officeart/2005/8/layout/orgChart1"/>
    <dgm:cxn modelId="{76B64498-F92D-43D6-BC36-29B29E7CF4A7}" type="presParOf" srcId="{472123FA-D8B9-459C-822C-D203C005546C}" destId="{1DD31A2D-6525-47D9-9ADF-96A2F9C9784B}" srcOrd="1" destOrd="0" presId="urn:microsoft.com/office/officeart/2005/8/layout/orgChart1"/>
    <dgm:cxn modelId="{D6E2890F-3C74-4A72-AB9C-70743ECE9C44}" type="presParOf" srcId="{472123FA-D8B9-459C-822C-D203C005546C}" destId="{753420C1-F6CD-4E0F-B9DA-6C370AC71852}" srcOrd="2" destOrd="0" presId="urn:microsoft.com/office/officeart/2005/8/layout/orgChart1"/>
    <dgm:cxn modelId="{B235389E-862F-403B-A8A6-527A14BFD0F7}" type="presParOf" srcId="{A3130E64-6604-45B8-B6BB-2A295FF78618}" destId="{84AC1C98-4265-4C95-9A3B-A29EE41FF69A}" srcOrd="6" destOrd="0" presId="urn:microsoft.com/office/officeart/2005/8/layout/orgChart1"/>
    <dgm:cxn modelId="{5201E8DF-28BB-4D69-ACAC-DD9BCB2152A1}" type="presParOf" srcId="{A3130E64-6604-45B8-B6BB-2A295FF78618}" destId="{4A6D4ADD-EE5C-4590-9EAA-7DB0083ED78B}" srcOrd="7" destOrd="0" presId="urn:microsoft.com/office/officeart/2005/8/layout/orgChart1"/>
    <dgm:cxn modelId="{063B28FE-1088-44A6-9ACC-D4F52E210B00}" type="presParOf" srcId="{4A6D4ADD-EE5C-4590-9EAA-7DB0083ED78B}" destId="{133CBCDB-DB57-4E55-ACFA-099B70B65CA3}" srcOrd="0" destOrd="0" presId="urn:microsoft.com/office/officeart/2005/8/layout/orgChart1"/>
    <dgm:cxn modelId="{2F8FC4BD-A9AB-4BCD-AE4F-04A26FB12B35}" type="presParOf" srcId="{133CBCDB-DB57-4E55-ACFA-099B70B65CA3}" destId="{C7F6DA40-412F-4B2E-B310-A903134BCF17}" srcOrd="0" destOrd="0" presId="urn:microsoft.com/office/officeart/2005/8/layout/orgChart1"/>
    <dgm:cxn modelId="{9F583604-BFBF-4A3A-992B-B0D2A3FBE8E3}" type="presParOf" srcId="{133CBCDB-DB57-4E55-ACFA-099B70B65CA3}" destId="{B0195A53-E381-4B3B-83A5-F53B97880A94}" srcOrd="1" destOrd="0" presId="urn:microsoft.com/office/officeart/2005/8/layout/orgChart1"/>
    <dgm:cxn modelId="{9F1FB710-6C8A-49F1-B4B4-6526E45EC570}" type="presParOf" srcId="{4A6D4ADD-EE5C-4590-9EAA-7DB0083ED78B}" destId="{9E6CF97A-8812-4866-8791-B8640678854C}" srcOrd="1" destOrd="0" presId="urn:microsoft.com/office/officeart/2005/8/layout/orgChart1"/>
    <dgm:cxn modelId="{D20487F6-5C4F-4CD9-BCD0-06D7962E9DF6}" type="presParOf" srcId="{4A6D4ADD-EE5C-4590-9EAA-7DB0083ED78B}" destId="{59BAF9C6-5784-4D37-878D-94A6B728F196}" srcOrd="2" destOrd="0" presId="urn:microsoft.com/office/officeart/2005/8/layout/orgChart1"/>
    <dgm:cxn modelId="{44B53FED-8F99-41E6-9502-E8AED9BBC87A}" type="presParOf" srcId="{A3130E64-6604-45B8-B6BB-2A295FF78618}" destId="{8242532C-B5E3-4220-BC52-BCABE305C90F}" srcOrd="8" destOrd="0" presId="urn:microsoft.com/office/officeart/2005/8/layout/orgChart1"/>
    <dgm:cxn modelId="{7F1F5C3E-CD4B-45CC-B674-4A91BB9E5C0B}" type="presParOf" srcId="{A3130E64-6604-45B8-B6BB-2A295FF78618}" destId="{D4851A84-0B87-4CEC-8004-D82FADB7C2EC}" srcOrd="9" destOrd="0" presId="urn:microsoft.com/office/officeart/2005/8/layout/orgChart1"/>
    <dgm:cxn modelId="{D680C1E5-A7C3-488E-B7DB-0E618927D78B}" type="presParOf" srcId="{D4851A84-0B87-4CEC-8004-D82FADB7C2EC}" destId="{72B62B3A-C11A-444F-BF03-5167359A6F5E}" srcOrd="0" destOrd="0" presId="urn:microsoft.com/office/officeart/2005/8/layout/orgChart1"/>
    <dgm:cxn modelId="{C6C17965-3D8B-45AD-9CA3-5E60445DA94F}" type="presParOf" srcId="{72B62B3A-C11A-444F-BF03-5167359A6F5E}" destId="{5D4E5B72-60FE-429B-A74F-95AE7F05E32D}" srcOrd="0" destOrd="0" presId="urn:microsoft.com/office/officeart/2005/8/layout/orgChart1"/>
    <dgm:cxn modelId="{EA6C3D96-595C-4EAD-B672-DBEB26E9D6F0}" type="presParOf" srcId="{72B62B3A-C11A-444F-BF03-5167359A6F5E}" destId="{4DC080B9-74E8-4E0E-BE42-53276E594EE1}" srcOrd="1" destOrd="0" presId="urn:microsoft.com/office/officeart/2005/8/layout/orgChart1"/>
    <dgm:cxn modelId="{3217A039-978C-45E5-92AB-F2A857D5C935}" type="presParOf" srcId="{D4851A84-0B87-4CEC-8004-D82FADB7C2EC}" destId="{CF7063CE-7700-4859-B85C-182731F4EC6F}" srcOrd="1" destOrd="0" presId="urn:microsoft.com/office/officeart/2005/8/layout/orgChart1"/>
    <dgm:cxn modelId="{CB331525-F58C-4E71-9D75-437DFE47455D}" type="presParOf" srcId="{D4851A84-0B87-4CEC-8004-D82FADB7C2EC}" destId="{36322F70-0A4F-475D-9914-22385D9DCF3A}" srcOrd="2" destOrd="0" presId="urn:microsoft.com/office/officeart/2005/8/layout/orgChart1"/>
    <dgm:cxn modelId="{7A0146D4-A954-436D-8F36-24B784272D9C}" type="presParOf" srcId="{72EA61EF-4C27-4F1F-87BB-FF2B7A1174CA}" destId="{9D29E64A-8E76-42D6-9833-725DA9352023}" srcOrd="2" destOrd="0" presId="urn:microsoft.com/office/officeart/2005/8/layout/orgChart1"/>
  </dgm:cxnLst>
  <dgm:bg/>
  <dgm:whole/>
  <dgm:extLst>
    <a:ext uri="http://schemas.microsoft.com/office/drawing/2008/diagram">
      <dsp:dataModelExt xmlns:dsp="http://schemas.microsoft.com/office/drawing/2008/diagram" relId="rId8"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242532C-B5E3-4220-BC52-BCABE305C90F}">
      <dsp:nvSpPr>
        <dsp:cNvPr id="0" name=""/>
        <dsp:cNvSpPr/>
      </dsp:nvSpPr>
      <dsp:spPr>
        <a:xfrm>
          <a:off x="9955631" y="1034956"/>
          <a:ext cx="4409434" cy="288444"/>
        </a:xfrm>
        <a:custGeom>
          <a:avLst/>
          <a:gdLst/>
          <a:ahLst/>
          <a:cxnLst/>
          <a:rect l="0" t="0" r="0" b="0"/>
          <a:pathLst>
            <a:path>
              <a:moveTo>
                <a:pt x="0" y="0"/>
              </a:moveTo>
              <a:lnTo>
                <a:pt x="0" y="54317"/>
              </a:lnTo>
              <a:lnTo>
                <a:pt x="4409434" y="54317"/>
              </a:lnTo>
              <a:lnTo>
                <a:pt x="4409434" y="288444"/>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4AC1C98-4265-4C95-9A3B-A29EE41FF69A}">
      <dsp:nvSpPr>
        <dsp:cNvPr id="0" name=""/>
        <dsp:cNvSpPr/>
      </dsp:nvSpPr>
      <dsp:spPr>
        <a:xfrm>
          <a:off x="9955631" y="1034956"/>
          <a:ext cx="1314622" cy="311790"/>
        </a:xfrm>
        <a:custGeom>
          <a:avLst/>
          <a:gdLst/>
          <a:ahLst/>
          <a:cxnLst/>
          <a:rect l="0" t="0" r="0" b="0"/>
          <a:pathLst>
            <a:path>
              <a:moveTo>
                <a:pt x="0" y="0"/>
              </a:moveTo>
              <a:lnTo>
                <a:pt x="0" y="77663"/>
              </a:lnTo>
              <a:lnTo>
                <a:pt x="1314622" y="77663"/>
              </a:lnTo>
              <a:lnTo>
                <a:pt x="1314622" y="311790"/>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E55962B-577F-481F-9AA7-337BD0754B71}">
      <dsp:nvSpPr>
        <dsp:cNvPr id="0" name=""/>
        <dsp:cNvSpPr/>
      </dsp:nvSpPr>
      <dsp:spPr>
        <a:xfrm>
          <a:off x="7780637" y="1034956"/>
          <a:ext cx="2174994" cy="267283"/>
        </a:xfrm>
        <a:custGeom>
          <a:avLst/>
          <a:gdLst/>
          <a:ahLst/>
          <a:cxnLst/>
          <a:rect l="0" t="0" r="0" b="0"/>
          <a:pathLst>
            <a:path>
              <a:moveTo>
                <a:pt x="2174994" y="0"/>
              </a:moveTo>
              <a:lnTo>
                <a:pt x="2174994" y="33156"/>
              </a:lnTo>
              <a:lnTo>
                <a:pt x="0" y="33156"/>
              </a:lnTo>
              <a:lnTo>
                <a:pt x="0" y="267283"/>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0826DD0-05D6-4AE9-AE99-194F83AB121F}">
      <dsp:nvSpPr>
        <dsp:cNvPr id="0" name=""/>
        <dsp:cNvSpPr/>
      </dsp:nvSpPr>
      <dsp:spPr>
        <a:xfrm>
          <a:off x="5400626" y="1034956"/>
          <a:ext cx="4555005" cy="232822"/>
        </a:xfrm>
        <a:custGeom>
          <a:avLst/>
          <a:gdLst/>
          <a:ahLst/>
          <a:cxnLst/>
          <a:rect l="0" t="0" r="0" b="0"/>
          <a:pathLst>
            <a:path>
              <a:moveTo>
                <a:pt x="4555005" y="0"/>
              </a:moveTo>
              <a:lnTo>
                <a:pt x="0" y="0"/>
              </a:lnTo>
              <a:lnTo>
                <a:pt x="0" y="23282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4F9F869-3319-4FF3-A205-EE76395DA08B}">
      <dsp:nvSpPr>
        <dsp:cNvPr id="0" name=""/>
        <dsp:cNvSpPr/>
      </dsp:nvSpPr>
      <dsp:spPr>
        <a:xfrm>
          <a:off x="2977201" y="1034956"/>
          <a:ext cx="6978430" cy="270204"/>
        </a:xfrm>
        <a:custGeom>
          <a:avLst/>
          <a:gdLst/>
          <a:ahLst/>
          <a:cxnLst/>
          <a:rect l="0" t="0" r="0" b="0"/>
          <a:pathLst>
            <a:path>
              <a:moveTo>
                <a:pt x="6978430" y="0"/>
              </a:moveTo>
              <a:lnTo>
                <a:pt x="6978430" y="36077"/>
              </a:lnTo>
              <a:lnTo>
                <a:pt x="0" y="36077"/>
              </a:lnTo>
              <a:lnTo>
                <a:pt x="0" y="270204"/>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789EF0F-B964-498D-BD7D-952E6C8E507D}">
      <dsp:nvSpPr>
        <dsp:cNvPr id="0" name=""/>
        <dsp:cNvSpPr/>
      </dsp:nvSpPr>
      <dsp:spPr>
        <a:xfrm>
          <a:off x="8398620" y="8410"/>
          <a:ext cx="3114021" cy="1026545"/>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2700" tIns="12700" rIns="12700" bIns="12700" numCol="1" spcCol="1270" anchor="ctr" anchorCtr="0">
          <a:noAutofit/>
        </a:bodyPr>
        <a:lstStyle/>
        <a:p>
          <a:pPr marL="0" lvl="0" indent="0" algn="ctr" defTabSz="889000">
            <a:lnSpc>
              <a:spcPct val="90000"/>
            </a:lnSpc>
            <a:spcBef>
              <a:spcPct val="0"/>
            </a:spcBef>
            <a:spcAft>
              <a:spcPct val="35000"/>
            </a:spcAft>
            <a:buNone/>
          </a:pPr>
          <a:r>
            <a:rPr lang="es-ES_tradnl" sz="2000" b="1" kern="1200">
              <a:latin typeface="+mn-lt"/>
              <a:cs typeface="Arial" pitchFamily="34" charset="0"/>
            </a:rPr>
            <a:t>Logro Total Objetivos Estrategicos G.Administrativa</a:t>
          </a:r>
        </a:p>
        <a:p>
          <a:pPr marL="0" lvl="0" indent="0" algn="ctr" defTabSz="889000">
            <a:lnSpc>
              <a:spcPct val="90000"/>
            </a:lnSpc>
            <a:spcBef>
              <a:spcPct val="0"/>
            </a:spcBef>
            <a:spcAft>
              <a:spcPct val="35000"/>
            </a:spcAft>
            <a:buNone/>
          </a:pPr>
          <a:r>
            <a:rPr lang="es-ES_tradnl" sz="2000" b="1" kern="1200">
              <a:solidFill>
                <a:srgbClr val="FFC000"/>
              </a:solidFill>
              <a:latin typeface="+mn-lt"/>
              <a:cs typeface="Arial" pitchFamily="34" charset="0"/>
            </a:rPr>
            <a:t>Meta: 100%</a:t>
          </a:r>
        </a:p>
      </dsp:txBody>
      <dsp:txXfrm>
        <a:off x="8398620" y="8410"/>
        <a:ext cx="3114021" cy="1026545"/>
      </dsp:txXfrm>
    </dsp:sp>
    <dsp:sp modelId="{FE62D0A6-EBEA-416F-946F-1B853D8ADA07}">
      <dsp:nvSpPr>
        <dsp:cNvPr id="0" name=""/>
        <dsp:cNvSpPr/>
      </dsp:nvSpPr>
      <dsp:spPr>
        <a:xfrm>
          <a:off x="2057216" y="1305161"/>
          <a:ext cx="1839969" cy="1114889"/>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800100">
            <a:lnSpc>
              <a:spcPct val="90000"/>
            </a:lnSpc>
            <a:spcBef>
              <a:spcPct val="0"/>
            </a:spcBef>
            <a:spcAft>
              <a:spcPct val="35000"/>
            </a:spcAft>
            <a:buNone/>
          </a:pPr>
          <a:r>
            <a:rPr lang="es-CO" sz="1800" b="1" i="0" u="none" kern="1200">
              <a:latin typeface="+mn-lt"/>
            </a:rPr>
            <a:t>Racionalizar Costos</a:t>
          </a:r>
          <a:endParaRPr lang="es-ES" sz="1800" b="1" kern="1200">
            <a:latin typeface="+mn-lt"/>
          </a:endParaRPr>
        </a:p>
      </dsp:txBody>
      <dsp:txXfrm>
        <a:off x="2057216" y="1305161"/>
        <a:ext cx="1839969" cy="1114889"/>
      </dsp:txXfrm>
    </dsp:sp>
    <dsp:sp modelId="{30E62C5E-276D-45E7-9D08-F092EE71B270}">
      <dsp:nvSpPr>
        <dsp:cNvPr id="0" name=""/>
        <dsp:cNvSpPr/>
      </dsp:nvSpPr>
      <dsp:spPr>
        <a:xfrm>
          <a:off x="4324099" y="1267778"/>
          <a:ext cx="2153053" cy="1114889"/>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800100">
            <a:lnSpc>
              <a:spcPct val="90000"/>
            </a:lnSpc>
            <a:spcBef>
              <a:spcPct val="0"/>
            </a:spcBef>
            <a:spcAft>
              <a:spcPct val="35000"/>
            </a:spcAft>
            <a:buNone/>
          </a:pPr>
          <a:r>
            <a:rPr lang="es-ES" sz="1800" b="1" i="0" u="none" kern="1200">
              <a:latin typeface="+mn-lt"/>
            </a:rPr>
            <a:t>Propender por una cultura de Trabajo en Equipo</a:t>
          </a:r>
          <a:endParaRPr lang="es-CO" sz="1800" b="1" kern="1200">
            <a:latin typeface="+mn-lt"/>
          </a:endParaRPr>
        </a:p>
      </dsp:txBody>
      <dsp:txXfrm>
        <a:off x="4324099" y="1267778"/>
        <a:ext cx="2153053" cy="1114889"/>
      </dsp:txXfrm>
    </dsp:sp>
    <dsp:sp modelId="{E7FA4914-7473-471E-90F3-325C0539E054}">
      <dsp:nvSpPr>
        <dsp:cNvPr id="0" name=""/>
        <dsp:cNvSpPr/>
      </dsp:nvSpPr>
      <dsp:spPr>
        <a:xfrm>
          <a:off x="6665747" y="1302240"/>
          <a:ext cx="2229779" cy="1114889"/>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800100">
            <a:lnSpc>
              <a:spcPct val="90000"/>
            </a:lnSpc>
            <a:spcBef>
              <a:spcPct val="0"/>
            </a:spcBef>
            <a:spcAft>
              <a:spcPct val="35000"/>
            </a:spcAft>
            <a:buNone/>
          </a:pPr>
          <a:r>
            <a:rPr lang="es-ES" sz="1800" b="1" i="0" u="none" kern="1200">
              <a:latin typeface="+mn-lt"/>
            </a:rPr>
            <a:t>Revisar y estandarizar procesos actuales</a:t>
          </a:r>
          <a:endParaRPr lang="es-CO" sz="1800" b="1" kern="1200">
            <a:latin typeface="+mn-lt"/>
          </a:endParaRPr>
        </a:p>
      </dsp:txBody>
      <dsp:txXfrm>
        <a:off x="6665747" y="1302240"/>
        <a:ext cx="2229779" cy="1114889"/>
      </dsp:txXfrm>
    </dsp:sp>
    <dsp:sp modelId="{C7F6DA40-412F-4B2E-B310-A903134BCF17}">
      <dsp:nvSpPr>
        <dsp:cNvPr id="0" name=""/>
        <dsp:cNvSpPr/>
      </dsp:nvSpPr>
      <dsp:spPr>
        <a:xfrm>
          <a:off x="9623973" y="1346746"/>
          <a:ext cx="3292559" cy="1114889"/>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1430" tIns="11430" rIns="11430" bIns="11430" numCol="1" spcCol="1270" anchor="ctr" anchorCtr="0">
          <a:noAutofit/>
        </a:bodyPr>
        <a:lstStyle/>
        <a:p>
          <a:pPr marL="0" lvl="0" indent="0" algn="ctr" defTabSz="800100">
            <a:lnSpc>
              <a:spcPct val="90000"/>
            </a:lnSpc>
            <a:spcBef>
              <a:spcPct val="0"/>
            </a:spcBef>
            <a:spcAft>
              <a:spcPct val="35000"/>
            </a:spcAft>
            <a:buNone/>
          </a:pPr>
          <a:r>
            <a:rPr lang="es-ES" sz="1800" b="1" i="0" u="none" kern="1200">
              <a:latin typeface="+mn-lt"/>
            </a:rPr>
            <a:t>Mantener y aumentar  el nivel de lealtad de los clientes y asociados del negocio, cumpliendo la promesa de servicio</a:t>
          </a:r>
          <a:endParaRPr lang="es-CO" sz="1800" b="1" kern="1200">
            <a:latin typeface="+mn-lt"/>
          </a:endParaRPr>
        </a:p>
      </dsp:txBody>
      <dsp:txXfrm>
        <a:off x="9623973" y="1346746"/>
        <a:ext cx="3292559" cy="1114889"/>
      </dsp:txXfrm>
    </dsp:sp>
    <dsp:sp modelId="{5D4E5B72-60FE-429B-A74F-95AE7F05E32D}">
      <dsp:nvSpPr>
        <dsp:cNvPr id="0" name=""/>
        <dsp:cNvSpPr/>
      </dsp:nvSpPr>
      <dsp:spPr>
        <a:xfrm>
          <a:off x="13250175" y="1323400"/>
          <a:ext cx="2229779" cy="1114889"/>
        </a:xfrm>
        <a:prstGeom prst="rect">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dsp:spPr>
      <dsp:style>
        <a:lnRef idx="0">
          <a:scrgbClr r="0" g="0" b="0"/>
        </a:lnRef>
        <a:fillRef idx="3">
          <a:scrgbClr r="0" g="0" b="0"/>
        </a:fillRef>
        <a:effectRef idx="3">
          <a:scrgbClr r="0" g="0" b="0"/>
        </a:effectRef>
        <a:fontRef idx="minor">
          <a:schemeClr val="lt1"/>
        </a:fontRef>
      </dsp:style>
      <dsp:txBody>
        <a:bodyPr spcFirstLastPara="0" vert="horz" wrap="square" lIns="12065" tIns="12065" rIns="12065" bIns="12065" numCol="1" spcCol="1270" anchor="ctr" anchorCtr="0">
          <a:noAutofit/>
        </a:bodyPr>
        <a:lstStyle/>
        <a:p>
          <a:pPr marL="0" lvl="0" indent="0" algn="ctr" defTabSz="844550">
            <a:lnSpc>
              <a:spcPct val="90000"/>
            </a:lnSpc>
            <a:spcBef>
              <a:spcPct val="0"/>
            </a:spcBef>
            <a:spcAft>
              <a:spcPct val="35000"/>
            </a:spcAft>
            <a:buNone/>
          </a:pPr>
          <a:r>
            <a:rPr lang="es-ES" sz="1900" b="1" kern="1200">
              <a:latin typeface="+mn-lt"/>
            </a:rPr>
            <a:t>CREAR VALOR PARA LA ORGANIZACIÓN A TRAVES DE LA INNOVACION</a:t>
          </a:r>
          <a:endParaRPr lang="es-CO" sz="1900" b="1" kern="1200">
            <a:latin typeface="+mn-lt"/>
          </a:endParaRPr>
        </a:p>
      </dsp:txBody>
      <dsp:txXfrm>
        <a:off x="13250175" y="1323400"/>
        <a:ext cx="2229779" cy="1114889"/>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5">
  <dgm:title val=""/>
  <dgm:desc val=""/>
  <dgm:catLst>
    <dgm:cat type="simple" pri="105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ln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3">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3">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0">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3">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8" Type="http://schemas.microsoft.com/office/2007/relationships/diagramDrawing" Target="../diagrams/drawing1.xml"/><Relationship Id="rId3" Type="http://schemas.openxmlformats.org/officeDocument/2006/relationships/image" Target="../media/image9.jpeg"/><Relationship Id="rId7" Type="http://schemas.openxmlformats.org/officeDocument/2006/relationships/diagramColors" Target="../diagrams/colors1.xml"/><Relationship Id="rId2" Type="http://schemas.openxmlformats.org/officeDocument/2006/relationships/image" Target="../media/image8.png"/><Relationship Id="rId1" Type="http://schemas.openxmlformats.org/officeDocument/2006/relationships/image" Target="../media/image7.jpeg"/><Relationship Id="rId6" Type="http://schemas.openxmlformats.org/officeDocument/2006/relationships/diagramQuickStyle" Target="../diagrams/quickStyle1.xml"/><Relationship Id="rId5" Type="http://schemas.openxmlformats.org/officeDocument/2006/relationships/diagramLayout" Target="../diagrams/layout1.xml"/><Relationship Id="rId4" Type="http://schemas.openxmlformats.org/officeDocument/2006/relationships/diagramData" Target="../diagrams/data1.xml"/></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9</xdr:col>
      <xdr:colOff>235032</xdr:colOff>
      <xdr:row>26</xdr:row>
      <xdr:rowOff>162878</xdr:rowOff>
    </xdr:from>
    <xdr:ext cx="3302825" cy="989611"/>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7093032" y="5801678"/>
          <a:ext cx="3302825" cy="9896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ES_tradnl" sz="2400" b="1">
              <a:solidFill>
                <a:schemeClr val="bg1"/>
              </a:solidFill>
            </a:rPr>
            <a:t>Gerencia</a:t>
          </a:r>
          <a:r>
            <a:rPr lang="es-ES_tradnl" sz="2400" b="1" baseline="0">
              <a:solidFill>
                <a:schemeClr val="bg1"/>
              </a:solidFill>
            </a:rPr>
            <a:t> Administrativa</a:t>
          </a:r>
          <a:endParaRPr lang="es-ES_tradnl" sz="2400" b="1">
            <a:solidFill>
              <a:schemeClr val="bg1"/>
            </a:solidFill>
          </a:endParaRPr>
        </a:p>
      </xdr:txBody>
    </xdr:sp>
    <xdr:clientData/>
  </xdr:oneCellAnchor>
  <xdr:oneCellAnchor>
    <xdr:from>
      <xdr:col>5</xdr:col>
      <xdr:colOff>57725</xdr:colOff>
      <xdr:row>15</xdr:row>
      <xdr:rowOff>28869</xdr:rowOff>
    </xdr:from>
    <xdr:ext cx="2073837" cy="843693"/>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3867725" y="3572169"/>
          <a:ext cx="2073837" cy="843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s-ES_tradnl" sz="2400" b="1">
              <a:solidFill>
                <a:schemeClr val="bg1"/>
              </a:solidFill>
            </a:rPr>
            <a:t>Gerencia</a:t>
          </a:r>
          <a:r>
            <a:rPr lang="es-ES_tradnl" sz="2400" b="1" baseline="0">
              <a:solidFill>
                <a:schemeClr val="bg1"/>
              </a:solidFill>
            </a:rPr>
            <a:t> </a:t>
          </a:r>
        </a:p>
        <a:p>
          <a:r>
            <a:rPr lang="es-ES_tradnl" sz="2400" b="1" baseline="0">
              <a:solidFill>
                <a:schemeClr val="bg1"/>
              </a:solidFill>
            </a:rPr>
            <a:t>Administrativa</a:t>
          </a:r>
          <a:endParaRPr lang="es-ES_tradnl" sz="2400" b="1">
            <a:solidFill>
              <a:schemeClr val="bg1"/>
            </a:solidFill>
          </a:endParaRPr>
        </a:p>
      </xdr:txBody>
    </xdr:sp>
    <xdr:clientData/>
  </xdr:oneCellAnchor>
  <xdr:twoCellAnchor>
    <xdr:from>
      <xdr:col>7</xdr:col>
      <xdr:colOff>619125</xdr:colOff>
      <xdr:row>2</xdr:row>
      <xdr:rowOff>142875</xdr:rowOff>
    </xdr:from>
    <xdr:to>
      <xdr:col>18</xdr:col>
      <xdr:colOff>317500</xdr:colOff>
      <xdr:row>33</xdr:row>
      <xdr:rowOff>158750</xdr:rowOff>
    </xdr:to>
    <xdr:sp macro="" textlink="">
      <xdr:nvSpPr>
        <xdr:cNvPr id="4" name="3 Rectángulo">
          <a:extLst>
            <a:ext uri="{FF2B5EF4-FFF2-40B4-BE49-F238E27FC236}">
              <a16:creationId xmlns:a16="http://schemas.microsoft.com/office/drawing/2014/main" id="{00000000-0008-0000-0000-000004000000}"/>
            </a:ext>
          </a:extLst>
        </xdr:cNvPr>
        <xdr:cNvSpPr/>
      </xdr:nvSpPr>
      <xdr:spPr>
        <a:xfrm>
          <a:off x="5953125" y="523875"/>
          <a:ext cx="8080375" cy="6614102"/>
        </a:xfrm>
        <a:prstGeom prst="rect">
          <a:avLst/>
        </a:prstGeom>
        <a:solidFill>
          <a:schemeClr val="bg1">
            <a:lumMod val="95000"/>
          </a:schemeClr>
        </a:solidFill>
        <a:ln>
          <a:solidFill>
            <a:schemeClr val="bg1">
              <a:lumMod val="9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8</xdr:col>
      <xdr:colOff>254000</xdr:colOff>
      <xdr:row>2</xdr:row>
      <xdr:rowOff>168275</xdr:rowOff>
    </xdr:from>
    <xdr:ext cx="7625403" cy="916533"/>
    <xdr:sp macro="" textlink="">
      <xdr:nvSpPr>
        <xdr:cNvPr id="10" name="9 CuadroTexto">
          <a:extLst>
            <a:ext uri="{FF2B5EF4-FFF2-40B4-BE49-F238E27FC236}">
              <a16:creationId xmlns:a16="http://schemas.microsoft.com/office/drawing/2014/main" id="{00000000-0008-0000-0000-00000A000000}"/>
            </a:ext>
          </a:extLst>
        </xdr:cNvPr>
        <xdr:cNvSpPr txBox="1"/>
      </xdr:nvSpPr>
      <xdr:spPr>
        <a:xfrm>
          <a:off x="6571673" y="528493"/>
          <a:ext cx="7625403" cy="9165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r>
            <a:rPr lang="es-ES_tradnl" sz="2800" b="1">
              <a:solidFill>
                <a:srgbClr val="0070C0"/>
              </a:solidFill>
              <a:latin typeface="Arial Narrow" pitchFamily="34" charset="0"/>
            </a:rPr>
            <a:t>Herramienta</a:t>
          </a:r>
          <a:r>
            <a:rPr lang="es-ES_tradnl" sz="2800" b="1" baseline="0">
              <a:solidFill>
                <a:srgbClr val="0070C0"/>
              </a:solidFill>
              <a:latin typeface="Arial Narrow" pitchFamily="34" charset="0"/>
            </a:rPr>
            <a:t> de identificación y análisis de Capital Intelectual </a:t>
          </a:r>
          <a:endParaRPr lang="es-ES_tradnl" sz="2800" b="1">
            <a:solidFill>
              <a:srgbClr val="0070C0"/>
            </a:solidFill>
            <a:latin typeface="Arial Narrow" pitchFamily="34" charset="0"/>
          </a:endParaRPr>
        </a:p>
      </xdr:txBody>
    </xdr:sp>
    <xdr:clientData/>
  </xdr:oneCellAnchor>
  <xdr:oneCellAnchor>
    <xdr:from>
      <xdr:col>14</xdr:col>
      <xdr:colOff>297296</xdr:colOff>
      <xdr:row>30</xdr:row>
      <xdr:rowOff>110836</xdr:rowOff>
    </xdr:from>
    <xdr:ext cx="3071610" cy="386644"/>
    <xdr:sp macro="" textlink="">
      <xdr:nvSpPr>
        <xdr:cNvPr id="11" name="10 CuadroTexto">
          <a:extLst>
            <a:ext uri="{FF2B5EF4-FFF2-40B4-BE49-F238E27FC236}">
              <a16:creationId xmlns:a16="http://schemas.microsoft.com/office/drawing/2014/main" id="{00000000-0008-0000-0000-00000B000000}"/>
            </a:ext>
          </a:extLst>
        </xdr:cNvPr>
        <xdr:cNvSpPr txBox="1"/>
      </xdr:nvSpPr>
      <xdr:spPr>
        <a:xfrm>
          <a:off x="11353223" y="6220691"/>
          <a:ext cx="3071610" cy="3866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2000" b="1" i="1">
              <a:solidFill>
                <a:schemeClr val="tx2"/>
              </a:solidFill>
              <a:latin typeface="Arial Narrow" pitchFamily="34" charset="0"/>
            </a:rPr>
            <a:t>La</a:t>
          </a:r>
          <a:r>
            <a:rPr lang="es-CO" sz="2000" b="1" i="1" baseline="0">
              <a:solidFill>
                <a:schemeClr val="tx2"/>
              </a:solidFill>
              <a:latin typeface="Arial Narrow" pitchFamily="34" charset="0"/>
            </a:rPr>
            <a:t> gestión de los intangibles</a:t>
          </a:r>
          <a:endParaRPr lang="es-CO" sz="2000" b="1" i="1">
            <a:solidFill>
              <a:schemeClr val="tx2"/>
            </a:solidFill>
            <a:latin typeface="Arial Narrow" pitchFamily="34" charset="0"/>
          </a:endParaRPr>
        </a:p>
      </xdr:txBody>
    </xdr:sp>
    <xdr:clientData/>
  </xdr:oneCellAnchor>
  <xdr:oneCellAnchor>
    <xdr:from>
      <xdr:col>1</xdr:col>
      <xdr:colOff>205798</xdr:colOff>
      <xdr:row>28</xdr:row>
      <xdr:rowOff>120939</xdr:rowOff>
    </xdr:from>
    <xdr:ext cx="4119974" cy="530658"/>
    <xdr:sp macro="" textlink="">
      <xdr:nvSpPr>
        <xdr:cNvPr id="14" name="13 CuadroTexto">
          <a:extLst>
            <a:ext uri="{FF2B5EF4-FFF2-40B4-BE49-F238E27FC236}">
              <a16:creationId xmlns:a16="http://schemas.microsoft.com/office/drawing/2014/main" id="{00000000-0008-0000-0000-00000E000000}"/>
            </a:ext>
          </a:extLst>
        </xdr:cNvPr>
        <xdr:cNvSpPr txBox="1"/>
      </xdr:nvSpPr>
      <xdr:spPr>
        <a:xfrm>
          <a:off x="995507" y="5870575"/>
          <a:ext cx="4119974"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2800" b="1" i="1">
              <a:solidFill>
                <a:schemeClr val="accent4">
                  <a:lumMod val="75000"/>
                </a:schemeClr>
              </a:solidFill>
            </a:rPr>
            <a:t>Análisis en el Sector</a:t>
          </a:r>
          <a:r>
            <a:rPr lang="es-CO" sz="2800" b="1" i="1" baseline="0">
              <a:solidFill>
                <a:schemeClr val="accent4">
                  <a:lumMod val="75000"/>
                </a:schemeClr>
              </a:solidFill>
            </a:rPr>
            <a:t> Salud </a:t>
          </a:r>
          <a:endParaRPr lang="es-CO" sz="2800" b="1" i="1">
            <a:solidFill>
              <a:schemeClr val="accent4">
                <a:lumMod val="75000"/>
              </a:schemeClr>
            </a:solidFill>
          </a:endParaRPr>
        </a:p>
      </xdr:txBody>
    </xdr:sp>
    <xdr:clientData/>
  </xdr:oneCellAnchor>
  <xdr:twoCellAnchor editAs="oneCell">
    <xdr:from>
      <xdr:col>0</xdr:col>
      <xdr:colOff>431800</xdr:colOff>
      <xdr:row>7</xdr:row>
      <xdr:rowOff>171450</xdr:rowOff>
    </xdr:from>
    <xdr:to>
      <xdr:col>7</xdr:col>
      <xdr:colOff>76454</xdr:colOff>
      <xdr:row>27</xdr:row>
      <xdr:rowOff>44450</xdr:rowOff>
    </xdr:to>
    <xdr:pic>
      <xdr:nvPicPr>
        <xdr:cNvPr id="15" name="14 Imagen">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1800" y="2190750"/>
          <a:ext cx="5112004" cy="3683000"/>
        </a:xfrm>
        <a:prstGeom prst="rect">
          <a:avLst/>
        </a:prstGeom>
      </xdr:spPr>
    </xdr:pic>
    <xdr:clientData/>
  </xdr:twoCellAnchor>
  <xdr:twoCellAnchor editAs="oneCell">
    <xdr:from>
      <xdr:col>10</xdr:col>
      <xdr:colOff>86591</xdr:colOff>
      <xdr:row>3</xdr:row>
      <xdr:rowOff>230441</xdr:rowOff>
    </xdr:from>
    <xdr:to>
      <xdr:col>16</xdr:col>
      <xdr:colOff>329046</xdr:colOff>
      <xdr:row>30</xdr:row>
      <xdr:rowOff>94776</xdr:rowOff>
    </xdr:to>
    <xdr:pic>
      <xdr:nvPicPr>
        <xdr:cNvPr id="24" name="23 Imagen">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706591" y="1044396"/>
          <a:ext cx="4814455" cy="5458107"/>
        </a:xfrm>
        <a:prstGeom prst="rect">
          <a:avLst/>
        </a:prstGeom>
      </xdr:spPr>
    </xdr:pic>
    <xdr:clientData/>
  </xdr:twoCellAnchor>
  <xdr:twoCellAnchor editAs="oneCell">
    <xdr:from>
      <xdr:col>1</xdr:col>
      <xdr:colOff>322118</xdr:colOff>
      <xdr:row>2</xdr:row>
      <xdr:rowOff>71003</xdr:rowOff>
    </xdr:from>
    <xdr:to>
      <xdr:col>3</xdr:col>
      <xdr:colOff>307333</xdr:colOff>
      <xdr:row>5</xdr:row>
      <xdr:rowOff>299604</xdr:rowOff>
    </xdr:to>
    <xdr:pic>
      <xdr:nvPicPr>
        <xdr:cNvPr id="25" name="24 Imagen">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84118" y="452003"/>
          <a:ext cx="1509215" cy="12330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62066</xdr:colOff>
      <xdr:row>4</xdr:row>
      <xdr:rowOff>122902</xdr:rowOff>
    </xdr:from>
    <xdr:ext cx="15577983" cy="1272015"/>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62066" y="884902"/>
          <a:ext cx="15577983" cy="1272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rtl="0" eaLnBrk="1" latinLnBrk="0" hangingPunct="1"/>
          <a:r>
            <a:rPr lang="es-CO" sz="4000" b="1" i="1" u="sng">
              <a:solidFill>
                <a:srgbClr val="002060"/>
              </a:solidFill>
              <a:effectLst/>
              <a:latin typeface="Arial" pitchFamily="34" charset="0"/>
              <a:ea typeface="+mn-ea"/>
              <a:cs typeface="Arial" pitchFamily="34" charset="0"/>
            </a:rPr>
            <a:t>Herramienta para la identificación y análisis del capital intelectual en entidades públicas de salud. </a:t>
          </a:r>
          <a:endParaRPr lang="es-ES" sz="16600" u="sng">
            <a:solidFill>
              <a:srgbClr val="002060"/>
            </a:solidFill>
            <a:effectLst/>
            <a:latin typeface="Arial" pitchFamily="34" charset="0"/>
            <a:cs typeface="Arial" pitchFamily="34" charset="0"/>
          </a:endParaRPr>
        </a:p>
      </xdr:txBody>
    </xdr:sp>
    <xdr:clientData/>
  </xdr:oneCellAnchor>
  <xdr:twoCellAnchor>
    <xdr:from>
      <xdr:col>15</xdr:col>
      <xdr:colOff>482558</xdr:colOff>
      <xdr:row>33</xdr:row>
      <xdr:rowOff>131715</xdr:rowOff>
    </xdr:from>
    <xdr:to>
      <xdr:col>17</xdr:col>
      <xdr:colOff>559620</xdr:colOff>
      <xdr:row>35</xdr:row>
      <xdr:rowOff>30920</xdr:rowOff>
    </xdr:to>
    <xdr:sp macro="" textlink="">
      <xdr:nvSpPr>
        <xdr:cNvPr id="18" name="35 CuadroTexto">
          <a:extLst>
            <a:ext uri="{FF2B5EF4-FFF2-40B4-BE49-F238E27FC236}">
              <a16:creationId xmlns:a16="http://schemas.microsoft.com/office/drawing/2014/main" id="{00000000-0008-0000-0100-000012000000}"/>
            </a:ext>
          </a:extLst>
        </xdr:cNvPr>
        <xdr:cNvSpPr txBox="1"/>
      </xdr:nvSpPr>
      <xdr:spPr>
        <a:xfrm>
          <a:off x="11912558" y="9113790"/>
          <a:ext cx="1601062"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_tradnl" sz="1200" b="1">
              <a:solidFill>
                <a:schemeClr val="bg1"/>
              </a:solidFill>
            </a:rPr>
            <a:t>Inteligencia Comercial</a:t>
          </a:r>
        </a:p>
      </xdr:txBody>
    </xdr:sp>
    <xdr:clientData/>
  </xdr:twoCellAnchor>
  <xdr:twoCellAnchor>
    <xdr:from>
      <xdr:col>16</xdr:col>
      <xdr:colOff>280817</xdr:colOff>
      <xdr:row>43</xdr:row>
      <xdr:rowOff>94929</xdr:rowOff>
    </xdr:from>
    <xdr:to>
      <xdr:col>18</xdr:col>
      <xdr:colOff>490351</xdr:colOff>
      <xdr:row>44</xdr:row>
      <xdr:rowOff>184634</xdr:rowOff>
    </xdr:to>
    <xdr:sp macro="" textlink="">
      <xdr:nvSpPr>
        <xdr:cNvPr id="19" name="36 CuadroTexto">
          <a:extLst>
            <a:ext uri="{FF2B5EF4-FFF2-40B4-BE49-F238E27FC236}">
              <a16:creationId xmlns:a16="http://schemas.microsoft.com/office/drawing/2014/main" id="{00000000-0008-0000-0100-000013000000}"/>
            </a:ext>
          </a:extLst>
        </xdr:cNvPr>
        <xdr:cNvSpPr txBox="1"/>
      </xdr:nvSpPr>
      <xdr:spPr>
        <a:xfrm>
          <a:off x="12472817" y="10982004"/>
          <a:ext cx="1733534" cy="2802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defPPr>
            <a:defRPr lang="es-ES_trad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_tradnl" sz="1200" b="1">
              <a:solidFill>
                <a:schemeClr val="bg1"/>
              </a:solidFill>
            </a:rPr>
            <a:t>Mejoramiento</a:t>
          </a:r>
          <a:r>
            <a:rPr lang="es-ES_tradnl" sz="1200" b="1" baseline="0">
              <a:solidFill>
                <a:schemeClr val="bg1"/>
              </a:solidFill>
            </a:rPr>
            <a:t> Continuo</a:t>
          </a:r>
          <a:endParaRPr lang="es-ES_tradnl" sz="1200" b="1">
            <a:solidFill>
              <a:schemeClr val="bg1"/>
            </a:solidFill>
          </a:endParaRPr>
        </a:p>
      </xdr:txBody>
    </xdr:sp>
    <xdr:clientData/>
  </xdr:twoCellAnchor>
  <xdr:twoCellAnchor editAs="oneCell">
    <xdr:from>
      <xdr:col>0</xdr:col>
      <xdr:colOff>494170</xdr:colOff>
      <xdr:row>35</xdr:row>
      <xdr:rowOff>158252</xdr:rowOff>
    </xdr:from>
    <xdr:to>
      <xdr:col>7</xdr:col>
      <xdr:colOff>25750</xdr:colOff>
      <xdr:row>47</xdr:row>
      <xdr:rowOff>131137</xdr:rowOff>
    </xdr:to>
    <xdr:pic>
      <xdr:nvPicPr>
        <xdr:cNvPr id="70" name="69 Imagen">
          <a:extLst>
            <a:ext uri="{FF2B5EF4-FFF2-40B4-BE49-F238E27FC236}">
              <a16:creationId xmlns:a16="http://schemas.microsoft.com/office/drawing/2014/main" id="{00000000-0008-0000-0100-000046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rot="19143322">
          <a:off x="494170" y="9468507"/>
          <a:ext cx="5059544" cy="2134194"/>
        </a:xfrm>
        <a:prstGeom prst="rect">
          <a:avLst/>
        </a:prstGeom>
      </xdr:spPr>
    </xdr:pic>
    <xdr:clientData/>
  </xdr:twoCellAnchor>
  <xdr:twoCellAnchor>
    <xdr:from>
      <xdr:col>19</xdr:col>
      <xdr:colOff>149578</xdr:colOff>
      <xdr:row>27</xdr:row>
      <xdr:rowOff>152400</xdr:rowOff>
    </xdr:from>
    <xdr:to>
      <xdr:col>19</xdr:col>
      <xdr:colOff>678873</xdr:colOff>
      <xdr:row>60</xdr:row>
      <xdr:rowOff>17105</xdr:rowOff>
    </xdr:to>
    <xdr:sp macro="" textlink="">
      <xdr:nvSpPr>
        <xdr:cNvPr id="71" name="70 Rectángulo redondeado">
          <a:extLst>
            <a:ext uri="{FF2B5EF4-FFF2-40B4-BE49-F238E27FC236}">
              <a16:creationId xmlns:a16="http://schemas.microsoft.com/office/drawing/2014/main" id="{00000000-0008-0000-0100-000047000000}"/>
            </a:ext>
          </a:extLst>
        </xdr:cNvPr>
        <xdr:cNvSpPr/>
      </xdr:nvSpPr>
      <xdr:spPr>
        <a:xfrm>
          <a:off x="15154051" y="8021782"/>
          <a:ext cx="529295" cy="5808305"/>
        </a:xfrm>
        <a:prstGeom prst="roundRect">
          <a:avLst/>
        </a:prstGeom>
        <a:solidFill>
          <a:schemeClr val="accent1">
            <a:lumMod val="20000"/>
            <a:lumOff val="80000"/>
          </a:schemeClr>
        </a:solidFill>
      </xdr:spPr>
      <xdr:style>
        <a:lnRef idx="1">
          <a:schemeClr val="accent4"/>
        </a:lnRef>
        <a:fillRef idx="2">
          <a:schemeClr val="accent4"/>
        </a:fillRef>
        <a:effectRef idx="1">
          <a:schemeClr val="accent4"/>
        </a:effectRef>
        <a:fontRef idx="minor">
          <a:schemeClr val="dk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6</xdr:col>
      <xdr:colOff>536689</xdr:colOff>
      <xdr:row>20</xdr:row>
      <xdr:rowOff>56883</xdr:rowOff>
    </xdr:from>
    <xdr:to>
      <xdr:col>7</xdr:col>
      <xdr:colOff>69272</xdr:colOff>
      <xdr:row>46</xdr:row>
      <xdr:rowOff>69272</xdr:rowOff>
    </xdr:to>
    <xdr:sp macro="" textlink="">
      <xdr:nvSpPr>
        <xdr:cNvPr id="73" name="72 Rectángulo redondeado">
          <a:extLst>
            <a:ext uri="{FF2B5EF4-FFF2-40B4-BE49-F238E27FC236}">
              <a16:creationId xmlns:a16="http://schemas.microsoft.com/office/drawing/2014/main" id="{00000000-0008-0000-0100-000049000000}"/>
            </a:ext>
          </a:extLst>
        </xdr:cNvPr>
        <xdr:cNvSpPr/>
      </xdr:nvSpPr>
      <xdr:spPr>
        <a:xfrm>
          <a:off x="5274944" y="6665501"/>
          <a:ext cx="322292" cy="4695226"/>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6</xdr:col>
      <xdr:colOff>536689</xdr:colOff>
      <xdr:row>46</xdr:row>
      <xdr:rowOff>152399</xdr:rowOff>
    </xdr:from>
    <xdr:to>
      <xdr:col>7</xdr:col>
      <xdr:colOff>69273</xdr:colOff>
      <xdr:row>60</xdr:row>
      <xdr:rowOff>144728</xdr:rowOff>
    </xdr:to>
    <xdr:sp macro="" textlink="">
      <xdr:nvSpPr>
        <xdr:cNvPr id="74" name="73 Rectángulo redondeado">
          <a:extLst>
            <a:ext uri="{FF2B5EF4-FFF2-40B4-BE49-F238E27FC236}">
              <a16:creationId xmlns:a16="http://schemas.microsoft.com/office/drawing/2014/main" id="{00000000-0008-0000-0100-00004A000000}"/>
            </a:ext>
          </a:extLst>
        </xdr:cNvPr>
        <xdr:cNvSpPr/>
      </xdr:nvSpPr>
      <xdr:spPr>
        <a:xfrm>
          <a:off x="5274944" y="11443854"/>
          <a:ext cx="322293" cy="2513856"/>
        </a:xfrm>
        <a:prstGeom prst="roundRect">
          <a:avLst/>
        </a:prstGeom>
        <a:solidFill>
          <a:srgbClr val="00808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6</xdr:col>
      <xdr:colOff>465343</xdr:colOff>
      <xdr:row>24</xdr:row>
      <xdr:rowOff>69273</xdr:rowOff>
    </xdr:from>
    <xdr:to>
      <xdr:col>7</xdr:col>
      <xdr:colOff>143647</xdr:colOff>
      <xdr:row>41</xdr:row>
      <xdr:rowOff>72071</xdr:rowOff>
    </xdr:to>
    <xdr:sp macro="" textlink="">
      <xdr:nvSpPr>
        <xdr:cNvPr id="75" name="CuadroTexto 11">
          <a:extLst>
            <a:ext uri="{FF2B5EF4-FFF2-40B4-BE49-F238E27FC236}">
              <a16:creationId xmlns:a16="http://schemas.microsoft.com/office/drawing/2014/main" id="{00000000-0008-0000-0100-00004B000000}"/>
            </a:ext>
          </a:extLst>
        </xdr:cNvPr>
        <xdr:cNvSpPr txBox="1"/>
      </xdr:nvSpPr>
      <xdr:spPr>
        <a:xfrm rot="16200000">
          <a:off x="3905279" y="8696647"/>
          <a:ext cx="3064652" cy="46801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400" b="1" spc="50">
              <a:ln w="0"/>
              <a:solidFill>
                <a:schemeClr val="bg2"/>
              </a:solidFill>
              <a:effectLst>
                <a:innerShdw blurRad="63500" dist="50800" dir="13500000">
                  <a:srgbClr val="000000">
                    <a:alpha val="50000"/>
                  </a:srgbClr>
                </a:innerShdw>
              </a:effectLst>
            </a:rPr>
            <a:t>Contexto interno</a:t>
          </a:r>
        </a:p>
      </xdr:txBody>
    </xdr:sp>
    <xdr:clientData/>
  </xdr:twoCellAnchor>
  <xdr:twoCellAnchor>
    <xdr:from>
      <xdr:col>6</xdr:col>
      <xdr:colOff>430813</xdr:colOff>
      <xdr:row>45</xdr:row>
      <xdr:rowOff>124693</xdr:rowOff>
    </xdr:from>
    <xdr:to>
      <xdr:col>7</xdr:col>
      <xdr:colOff>109117</xdr:colOff>
      <xdr:row>60</xdr:row>
      <xdr:rowOff>60486</xdr:rowOff>
    </xdr:to>
    <xdr:sp macro="" textlink="">
      <xdr:nvSpPr>
        <xdr:cNvPr id="76" name="CuadroTexto 14">
          <a:extLst>
            <a:ext uri="{FF2B5EF4-FFF2-40B4-BE49-F238E27FC236}">
              <a16:creationId xmlns:a16="http://schemas.microsoft.com/office/drawing/2014/main" id="{00000000-0008-0000-0100-00004C000000}"/>
            </a:ext>
          </a:extLst>
        </xdr:cNvPr>
        <xdr:cNvSpPr txBox="1"/>
      </xdr:nvSpPr>
      <xdr:spPr>
        <a:xfrm rot="16200000">
          <a:off x="4084360" y="12320746"/>
          <a:ext cx="2637430" cy="46801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400" b="1" spc="50">
              <a:ln w="0"/>
              <a:solidFill>
                <a:schemeClr val="bg2"/>
              </a:solidFill>
              <a:effectLst>
                <a:innerShdw blurRad="63500" dist="50800" dir="13500000">
                  <a:srgbClr val="000000">
                    <a:alpha val="50000"/>
                  </a:srgbClr>
                </a:innerShdw>
              </a:effectLst>
            </a:rPr>
            <a:t>Contexto externo</a:t>
          </a:r>
        </a:p>
      </xdr:txBody>
    </xdr:sp>
    <xdr:clientData/>
  </xdr:twoCellAnchor>
  <xdr:twoCellAnchor>
    <xdr:from>
      <xdr:col>7</xdr:col>
      <xdr:colOff>207818</xdr:colOff>
      <xdr:row>20</xdr:row>
      <xdr:rowOff>63515</xdr:rowOff>
    </xdr:from>
    <xdr:to>
      <xdr:col>18</xdr:col>
      <xdr:colOff>622590</xdr:colOff>
      <xdr:row>33</xdr:row>
      <xdr:rowOff>166255</xdr:rowOff>
    </xdr:to>
    <xdr:sp macro="" textlink="">
      <xdr:nvSpPr>
        <xdr:cNvPr id="77" name="76 Rectángulo">
          <a:extLst>
            <a:ext uri="{FF2B5EF4-FFF2-40B4-BE49-F238E27FC236}">
              <a16:creationId xmlns:a16="http://schemas.microsoft.com/office/drawing/2014/main" id="{00000000-0008-0000-0100-00004D000000}"/>
            </a:ext>
          </a:extLst>
        </xdr:cNvPr>
        <xdr:cNvSpPr/>
      </xdr:nvSpPr>
      <xdr:spPr>
        <a:xfrm>
          <a:off x="5735782" y="6672133"/>
          <a:ext cx="9101572" cy="2444158"/>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7</xdr:col>
      <xdr:colOff>180109</xdr:colOff>
      <xdr:row>34</xdr:row>
      <xdr:rowOff>83128</xdr:rowOff>
    </xdr:from>
    <xdr:to>
      <xdr:col>18</xdr:col>
      <xdr:colOff>581026</xdr:colOff>
      <xdr:row>46</xdr:row>
      <xdr:rowOff>166253</xdr:rowOff>
    </xdr:to>
    <xdr:sp macro="" textlink="">
      <xdr:nvSpPr>
        <xdr:cNvPr id="78" name="77 Rectángulo">
          <a:extLst>
            <a:ext uri="{FF2B5EF4-FFF2-40B4-BE49-F238E27FC236}">
              <a16:creationId xmlns:a16="http://schemas.microsoft.com/office/drawing/2014/main" id="{00000000-0008-0000-0100-00004E000000}"/>
            </a:ext>
          </a:extLst>
        </xdr:cNvPr>
        <xdr:cNvSpPr/>
      </xdr:nvSpPr>
      <xdr:spPr>
        <a:xfrm>
          <a:off x="5708073" y="9213273"/>
          <a:ext cx="9087717" cy="2244435"/>
        </a:xfrm>
        <a:prstGeom prst="rect">
          <a:avLst/>
        </a:prstGeom>
        <a:solidFill>
          <a:srgbClr val="E1FF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sz="2000"/>
        </a:p>
      </xdr:txBody>
    </xdr:sp>
    <xdr:clientData/>
  </xdr:twoCellAnchor>
  <xdr:twoCellAnchor>
    <xdr:from>
      <xdr:col>7</xdr:col>
      <xdr:colOff>169619</xdr:colOff>
      <xdr:row>47</xdr:row>
      <xdr:rowOff>68537</xdr:rowOff>
    </xdr:from>
    <xdr:to>
      <xdr:col>18</xdr:col>
      <xdr:colOff>595744</xdr:colOff>
      <xdr:row>59</xdr:row>
      <xdr:rowOff>55417</xdr:rowOff>
    </xdr:to>
    <xdr:sp macro="" textlink="">
      <xdr:nvSpPr>
        <xdr:cNvPr id="79" name="78 Rectángulo">
          <a:extLst>
            <a:ext uri="{FF2B5EF4-FFF2-40B4-BE49-F238E27FC236}">
              <a16:creationId xmlns:a16="http://schemas.microsoft.com/office/drawing/2014/main" id="{00000000-0008-0000-0100-00004F000000}"/>
            </a:ext>
          </a:extLst>
        </xdr:cNvPr>
        <xdr:cNvSpPr/>
      </xdr:nvSpPr>
      <xdr:spPr>
        <a:xfrm>
          <a:off x="5697583" y="11540101"/>
          <a:ext cx="9112925" cy="2148189"/>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7</xdr:col>
      <xdr:colOff>599112</xdr:colOff>
      <xdr:row>17</xdr:row>
      <xdr:rowOff>103050</xdr:rowOff>
    </xdr:from>
    <xdr:to>
      <xdr:col>10</xdr:col>
      <xdr:colOff>53243</xdr:colOff>
      <xdr:row>19</xdr:row>
      <xdr:rowOff>92627</xdr:rowOff>
    </xdr:to>
    <xdr:sp macro="" textlink="">
      <xdr:nvSpPr>
        <xdr:cNvPr id="80" name="79 Rectángulo">
          <a:extLst>
            <a:ext uri="{FF2B5EF4-FFF2-40B4-BE49-F238E27FC236}">
              <a16:creationId xmlns:a16="http://schemas.microsoft.com/office/drawing/2014/main" id="{00000000-0008-0000-0100-000050000000}"/>
            </a:ext>
          </a:extLst>
        </xdr:cNvPr>
        <xdr:cNvSpPr/>
      </xdr:nvSpPr>
      <xdr:spPr>
        <a:xfrm>
          <a:off x="6127076" y="6171341"/>
          <a:ext cx="1823258" cy="3497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b="1" i="1"/>
            <a:t>COMPONENTES</a:t>
          </a:r>
        </a:p>
      </xdr:txBody>
    </xdr:sp>
    <xdr:clientData/>
  </xdr:twoCellAnchor>
  <xdr:twoCellAnchor>
    <xdr:from>
      <xdr:col>11</xdr:col>
      <xdr:colOff>739933</xdr:colOff>
      <xdr:row>17</xdr:row>
      <xdr:rowOff>116905</xdr:rowOff>
    </xdr:from>
    <xdr:to>
      <xdr:col>13</xdr:col>
      <xdr:colOff>734391</xdr:colOff>
      <xdr:row>19</xdr:row>
      <xdr:rowOff>106482</xdr:rowOff>
    </xdr:to>
    <xdr:sp macro="" textlink="">
      <xdr:nvSpPr>
        <xdr:cNvPr id="81" name="80 Rectángulo">
          <a:extLst>
            <a:ext uri="{FF2B5EF4-FFF2-40B4-BE49-F238E27FC236}">
              <a16:creationId xmlns:a16="http://schemas.microsoft.com/office/drawing/2014/main" id="{00000000-0008-0000-0100-000051000000}"/>
            </a:ext>
          </a:extLst>
        </xdr:cNvPr>
        <xdr:cNvSpPr/>
      </xdr:nvSpPr>
      <xdr:spPr>
        <a:xfrm>
          <a:off x="9426733" y="6185196"/>
          <a:ext cx="1573876" cy="3497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b="1" i="1"/>
            <a:t>ELEMENTOS</a:t>
          </a:r>
        </a:p>
      </xdr:txBody>
    </xdr:sp>
    <xdr:clientData/>
  </xdr:twoCellAnchor>
  <xdr:twoCellAnchor>
    <xdr:from>
      <xdr:col>16</xdr:col>
      <xdr:colOff>333118</xdr:colOff>
      <xdr:row>17</xdr:row>
      <xdr:rowOff>79632</xdr:rowOff>
    </xdr:from>
    <xdr:to>
      <xdr:col>18</xdr:col>
      <xdr:colOff>327576</xdr:colOff>
      <xdr:row>19</xdr:row>
      <xdr:rowOff>69209</xdr:rowOff>
    </xdr:to>
    <xdr:sp macro="" textlink="">
      <xdr:nvSpPr>
        <xdr:cNvPr id="82" name="81 Rectángulo">
          <a:extLst>
            <a:ext uri="{FF2B5EF4-FFF2-40B4-BE49-F238E27FC236}">
              <a16:creationId xmlns:a16="http://schemas.microsoft.com/office/drawing/2014/main" id="{00000000-0008-0000-0100-000052000000}"/>
            </a:ext>
          </a:extLst>
        </xdr:cNvPr>
        <xdr:cNvSpPr/>
      </xdr:nvSpPr>
      <xdr:spPr>
        <a:xfrm>
          <a:off x="12968463" y="6147923"/>
          <a:ext cx="1573877" cy="3497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CO" b="1" i="1"/>
            <a:t>INDICADORES</a:t>
          </a:r>
        </a:p>
      </xdr:txBody>
    </xdr:sp>
    <xdr:clientData/>
  </xdr:twoCellAnchor>
  <xdr:twoCellAnchor>
    <xdr:from>
      <xdr:col>10</xdr:col>
      <xdr:colOff>277091</xdr:colOff>
      <xdr:row>17</xdr:row>
      <xdr:rowOff>176357</xdr:rowOff>
    </xdr:from>
    <xdr:to>
      <xdr:col>10</xdr:col>
      <xdr:colOff>358663</xdr:colOff>
      <xdr:row>62</xdr:row>
      <xdr:rowOff>124691</xdr:rowOff>
    </xdr:to>
    <xdr:cxnSp macro="">
      <xdr:nvCxnSpPr>
        <xdr:cNvPr id="83" name="82 Conector recto">
          <a:extLst>
            <a:ext uri="{FF2B5EF4-FFF2-40B4-BE49-F238E27FC236}">
              <a16:creationId xmlns:a16="http://schemas.microsoft.com/office/drawing/2014/main" id="{00000000-0008-0000-0100-000053000000}"/>
            </a:ext>
          </a:extLst>
        </xdr:cNvPr>
        <xdr:cNvCxnSpPr/>
      </xdr:nvCxnSpPr>
      <xdr:spPr>
        <a:xfrm flipH="1">
          <a:off x="8174182" y="6244648"/>
          <a:ext cx="81572" cy="8053243"/>
        </a:xfrm>
        <a:prstGeom prst="line">
          <a:avLst/>
        </a:prstGeom>
        <a:ln w="3810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595747</xdr:colOff>
      <xdr:row>17</xdr:row>
      <xdr:rowOff>27709</xdr:rowOff>
    </xdr:from>
    <xdr:to>
      <xdr:col>15</xdr:col>
      <xdr:colOff>623785</xdr:colOff>
      <xdr:row>62</xdr:row>
      <xdr:rowOff>152400</xdr:rowOff>
    </xdr:to>
    <xdr:cxnSp macro="">
      <xdr:nvCxnSpPr>
        <xdr:cNvPr id="84" name="83 Conector recto">
          <a:extLst>
            <a:ext uri="{FF2B5EF4-FFF2-40B4-BE49-F238E27FC236}">
              <a16:creationId xmlns:a16="http://schemas.microsoft.com/office/drawing/2014/main" id="{00000000-0008-0000-0100-000054000000}"/>
            </a:ext>
          </a:extLst>
        </xdr:cNvPr>
        <xdr:cNvCxnSpPr/>
      </xdr:nvCxnSpPr>
      <xdr:spPr>
        <a:xfrm flipH="1">
          <a:off x="12441383" y="6096000"/>
          <a:ext cx="28038" cy="8229600"/>
        </a:xfrm>
        <a:prstGeom prst="line">
          <a:avLst/>
        </a:prstGeom>
        <a:ln w="38100">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14375</xdr:colOff>
      <xdr:row>25</xdr:row>
      <xdr:rowOff>10245</xdr:rowOff>
    </xdr:from>
    <xdr:to>
      <xdr:col>9</xdr:col>
      <xdr:colOff>580333</xdr:colOff>
      <xdr:row>28</xdr:row>
      <xdr:rowOff>125867</xdr:rowOff>
    </xdr:to>
    <xdr:sp macro="" textlink="">
      <xdr:nvSpPr>
        <xdr:cNvPr id="85" name="CuadroTexto 22">
          <a:extLst>
            <a:ext uri="{FF2B5EF4-FFF2-40B4-BE49-F238E27FC236}">
              <a16:creationId xmlns:a16="http://schemas.microsoft.com/office/drawing/2014/main" id="{00000000-0008-0000-0100-000055000000}"/>
            </a:ext>
          </a:extLst>
        </xdr:cNvPr>
        <xdr:cNvSpPr txBox="1"/>
      </xdr:nvSpPr>
      <xdr:spPr>
        <a:xfrm>
          <a:off x="6332048" y="7519409"/>
          <a:ext cx="1355667" cy="65594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b="1" i="1"/>
            <a:t>CAPITAL HUMANO</a:t>
          </a:r>
        </a:p>
      </xdr:txBody>
    </xdr:sp>
    <xdr:clientData/>
  </xdr:twoCellAnchor>
  <xdr:twoCellAnchor>
    <xdr:from>
      <xdr:col>7</xdr:col>
      <xdr:colOff>712827</xdr:colOff>
      <xdr:row>39</xdr:row>
      <xdr:rowOff>73684</xdr:rowOff>
    </xdr:from>
    <xdr:to>
      <xdr:col>10</xdr:col>
      <xdr:colOff>138545</xdr:colOff>
      <xdr:row>42</xdr:row>
      <xdr:rowOff>158133</xdr:rowOff>
    </xdr:to>
    <xdr:sp macro="" textlink="">
      <xdr:nvSpPr>
        <xdr:cNvPr id="86" name="CuadroTexto 25">
          <a:extLst>
            <a:ext uri="{FF2B5EF4-FFF2-40B4-BE49-F238E27FC236}">
              <a16:creationId xmlns:a16="http://schemas.microsoft.com/office/drawing/2014/main" id="{00000000-0008-0000-0100-000056000000}"/>
            </a:ext>
          </a:extLst>
        </xdr:cNvPr>
        <xdr:cNvSpPr txBox="1"/>
      </xdr:nvSpPr>
      <xdr:spPr>
        <a:xfrm>
          <a:off x="6046827" y="10447275"/>
          <a:ext cx="1711718" cy="65594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b="1" i="1"/>
            <a:t>CAPITAL ESTRUCTURAL</a:t>
          </a:r>
        </a:p>
      </xdr:txBody>
    </xdr:sp>
    <xdr:clientData/>
  </xdr:twoCellAnchor>
  <xdr:twoCellAnchor>
    <xdr:from>
      <xdr:col>7</xdr:col>
      <xdr:colOff>653775</xdr:colOff>
      <xdr:row>52</xdr:row>
      <xdr:rowOff>96531</xdr:rowOff>
    </xdr:from>
    <xdr:to>
      <xdr:col>9</xdr:col>
      <xdr:colOff>636518</xdr:colOff>
      <xdr:row>56</xdr:row>
      <xdr:rowOff>32044</xdr:rowOff>
    </xdr:to>
    <xdr:sp macro="" textlink="">
      <xdr:nvSpPr>
        <xdr:cNvPr id="87" name="CuadroTexto 26">
          <a:extLst>
            <a:ext uri="{FF2B5EF4-FFF2-40B4-BE49-F238E27FC236}">
              <a16:creationId xmlns:a16="http://schemas.microsoft.com/office/drawing/2014/main" id="{00000000-0008-0000-0100-000057000000}"/>
            </a:ext>
          </a:extLst>
        </xdr:cNvPr>
        <xdr:cNvSpPr txBox="1"/>
      </xdr:nvSpPr>
      <xdr:spPr>
        <a:xfrm>
          <a:off x="6181739" y="12468640"/>
          <a:ext cx="1562161" cy="655949"/>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b="1" i="1"/>
            <a:t>CAPITAL RELACIONAL</a:t>
          </a:r>
        </a:p>
      </xdr:txBody>
    </xdr:sp>
    <xdr:clientData/>
  </xdr:twoCellAnchor>
  <xdr:twoCellAnchor>
    <xdr:from>
      <xdr:col>19</xdr:col>
      <xdr:colOff>149910</xdr:colOff>
      <xdr:row>36</xdr:row>
      <xdr:rowOff>134514</xdr:rowOff>
    </xdr:from>
    <xdr:to>
      <xdr:col>19</xdr:col>
      <xdr:colOff>743214</xdr:colOff>
      <xdr:row>50</xdr:row>
      <xdr:rowOff>138545</xdr:rowOff>
    </xdr:to>
    <xdr:sp macro="" textlink="">
      <xdr:nvSpPr>
        <xdr:cNvPr id="88" name="87 Rectángulo">
          <a:extLst>
            <a:ext uri="{FF2B5EF4-FFF2-40B4-BE49-F238E27FC236}">
              <a16:creationId xmlns:a16="http://schemas.microsoft.com/office/drawing/2014/main" id="{00000000-0008-0000-0100-000058000000}"/>
            </a:ext>
          </a:extLst>
        </xdr:cNvPr>
        <xdr:cNvSpPr/>
      </xdr:nvSpPr>
      <xdr:spPr>
        <a:xfrm rot="16200000">
          <a:off x="14188256" y="10591005"/>
          <a:ext cx="2525558" cy="593304"/>
        </a:xfrm>
        <a:prstGeom prst="rect">
          <a:avLst/>
        </a:prstGeom>
        <a:noFill/>
      </xdr:spPr>
      <xdr:txBody>
        <a:bodyPr wrap="square" lIns="91440" tIns="45720" rIns="91440" bIns="4572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RESULTADOS</a:t>
          </a:r>
        </a:p>
      </xdr:txBody>
    </xdr:sp>
    <xdr:clientData/>
  </xdr:twoCellAnchor>
  <xdr:twoCellAnchor>
    <xdr:from>
      <xdr:col>0</xdr:col>
      <xdr:colOff>599730</xdr:colOff>
      <xdr:row>16</xdr:row>
      <xdr:rowOff>473578</xdr:rowOff>
    </xdr:from>
    <xdr:to>
      <xdr:col>1</xdr:col>
      <xdr:colOff>138545</xdr:colOff>
      <xdr:row>62</xdr:row>
      <xdr:rowOff>55418</xdr:rowOff>
    </xdr:to>
    <xdr:sp macro="" textlink="">
      <xdr:nvSpPr>
        <xdr:cNvPr id="89" name="88 Flecha abajo">
          <a:extLst>
            <a:ext uri="{FF2B5EF4-FFF2-40B4-BE49-F238E27FC236}">
              <a16:creationId xmlns:a16="http://schemas.microsoft.com/office/drawing/2014/main" id="{00000000-0008-0000-0100-000059000000}"/>
            </a:ext>
          </a:extLst>
        </xdr:cNvPr>
        <xdr:cNvSpPr/>
      </xdr:nvSpPr>
      <xdr:spPr>
        <a:xfrm>
          <a:off x="599730" y="4934742"/>
          <a:ext cx="328524" cy="9293876"/>
        </a:xfrm>
        <a:prstGeom prst="downArrow">
          <a:avLst/>
        </a:prstGeom>
        <a:solidFill>
          <a:srgbClr val="008080"/>
        </a:solidFill>
      </xdr:spPr>
      <xdr:style>
        <a:lnRef idx="0">
          <a:schemeClr val="accent5"/>
        </a:lnRef>
        <a:fillRef idx="3">
          <a:schemeClr val="accent5"/>
        </a:fillRef>
        <a:effectRef idx="3">
          <a:schemeClr val="accent5"/>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0</xdr:col>
      <xdr:colOff>757566</xdr:colOff>
      <xdr:row>62</xdr:row>
      <xdr:rowOff>71402</xdr:rowOff>
    </xdr:from>
    <xdr:to>
      <xdr:col>19</xdr:col>
      <xdr:colOff>290945</xdr:colOff>
      <xdr:row>64</xdr:row>
      <xdr:rowOff>27709</xdr:rowOff>
    </xdr:to>
    <xdr:sp macro="" textlink="">
      <xdr:nvSpPr>
        <xdr:cNvPr id="90" name="89 Flecha derecha">
          <a:extLst>
            <a:ext uri="{FF2B5EF4-FFF2-40B4-BE49-F238E27FC236}">
              <a16:creationId xmlns:a16="http://schemas.microsoft.com/office/drawing/2014/main" id="{00000000-0008-0000-0100-00005A000000}"/>
            </a:ext>
          </a:extLst>
        </xdr:cNvPr>
        <xdr:cNvSpPr/>
      </xdr:nvSpPr>
      <xdr:spPr>
        <a:xfrm>
          <a:off x="757566" y="14244602"/>
          <a:ext cx="14537852" cy="316525"/>
        </a:xfrm>
        <a:prstGeom prst="rightArrow">
          <a:avLst/>
        </a:prstGeom>
        <a:solidFill>
          <a:srgbClr val="00808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19</xdr:col>
      <xdr:colOff>295287</xdr:colOff>
      <xdr:row>52</xdr:row>
      <xdr:rowOff>5631</xdr:rowOff>
    </xdr:from>
    <xdr:to>
      <xdr:col>19</xdr:col>
      <xdr:colOff>647699</xdr:colOff>
      <xdr:row>63</xdr:row>
      <xdr:rowOff>97889</xdr:rowOff>
    </xdr:to>
    <xdr:sp macro="" textlink="">
      <xdr:nvSpPr>
        <xdr:cNvPr id="91" name="90 Flecha derecha">
          <a:extLst>
            <a:ext uri="{FF2B5EF4-FFF2-40B4-BE49-F238E27FC236}">
              <a16:creationId xmlns:a16="http://schemas.microsoft.com/office/drawing/2014/main" id="{00000000-0008-0000-0100-00005B000000}"/>
            </a:ext>
          </a:extLst>
        </xdr:cNvPr>
        <xdr:cNvSpPr/>
      </xdr:nvSpPr>
      <xdr:spPr>
        <a:xfrm rot="16200000" flipV="1">
          <a:off x="14217564" y="13763004"/>
          <a:ext cx="2187758" cy="352412"/>
        </a:xfrm>
        <a:prstGeom prst="rightArrow">
          <a:avLst/>
        </a:prstGeom>
        <a:solidFill>
          <a:srgbClr val="00808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10</xdr:col>
      <xdr:colOff>641825</xdr:colOff>
      <xdr:row>20</xdr:row>
      <xdr:rowOff>142221</xdr:rowOff>
    </xdr:from>
    <xdr:to>
      <xdr:col>14</xdr:col>
      <xdr:colOff>734291</xdr:colOff>
      <xdr:row>22</xdr:row>
      <xdr:rowOff>124789</xdr:rowOff>
    </xdr:to>
    <xdr:sp macro="" textlink="">
      <xdr:nvSpPr>
        <xdr:cNvPr id="93" name="CuadroTexto 3">
          <a:extLst>
            <a:ext uri="{FF2B5EF4-FFF2-40B4-BE49-F238E27FC236}">
              <a16:creationId xmlns:a16="http://schemas.microsoft.com/office/drawing/2014/main" id="{00000000-0008-0000-0100-00005D000000}"/>
            </a:ext>
          </a:extLst>
        </xdr:cNvPr>
        <xdr:cNvSpPr txBox="1"/>
      </xdr:nvSpPr>
      <xdr:spPr>
        <a:xfrm>
          <a:off x="8538916" y="6750839"/>
          <a:ext cx="3251302"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Trayectoria laboral</a:t>
          </a:r>
        </a:p>
      </xdr:txBody>
    </xdr:sp>
    <xdr:clientData/>
  </xdr:twoCellAnchor>
  <xdr:twoCellAnchor>
    <xdr:from>
      <xdr:col>10</xdr:col>
      <xdr:colOff>627969</xdr:colOff>
      <xdr:row>22</xdr:row>
      <xdr:rowOff>168163</xdr:rowOff>
    </xdr:from>
    <xdr:to>
      <xdr:col>14</xdr:col>
      <xdr:colOff>720436</xdr:colOff>
      <xdr:row>24</xdr:row>
      <xdr:rowOff>150730</xdr:rowOff>
    </xdr:to>
    <xdr:sp macro="" textlink="">
      <xdr:nvSpPr>
        <xdr:cNvPr id="94" name="CuadroTexto 34">
          <a:extLst>
            <a:ext uri="{FF2B5EF4-FFF2-40B4-BE49-F238E27FC236}">
              <a16:creationId xmlns:a16="http://schemas.microsoft.com/office/drawing/2014/main" id="{00000000-0008-0000-0100-00005E000000}"/>
            </a:ext>
          </a:extLst>
        </xdr:cNvPr>
        <xdr:cNvSpPr txBox="1"/>
      </xdr:nvSpPr>
      <xdr:spPr>
        <a:xfrm>
          <a:off x="8525060" y="7136999"/>
          <a:ext cx="3251303"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Nivel educativo y de formación </a:t>
          </a:r>
        </a:p>
      </xdr:txBody>
    </xdr:sp>
    <xdr:clientData/>
  </xdr:twoCellAnchor>
  <xdr:twoCellAnchor>
    <xdr:from>
      <xdr:col>10</xdr:col>
      <xdr:colOff>610574</xdr:colOff>
      <xdr:row>25</xdr:row>
      <xdr:rowOff>48217</xdr:rowOff>
    </xdr:from>
    <xdr:to>
      <xdr:col>14</xdr:col>
      <xdr:colOff>734291</xdr:colOff>
      <xdr:row>27</xdr:row>
      <xdr:rowOff>30785</xdr:rowOff>
    </xdr:to>
    <xdr:sp macro="" textlink="">
      <xdr:nvSpPr>
        <xdr:cNvPr id="95" name="CuadroTexto 37">
          <a:extLst>
            <a:ext uri="{FF2B5EF4-FFF2-40B4-BE49-F238E27FC236}">
              <a16:creationId xmlns:a16="http://schemas.microsoft.com/office/drawing/2014/main" id="{00000000-0008-0000-0100-00005F000000}"/>
            </a:ext>
          </a:extLst>
        </xdr:cNvPr>
        <xdr:cNvSpPr txBox="1"/>
      </xdr:nvSpPr>
      <xdr:spPr>
        <a:xfrm>
          <a:off x="8507665" y="7557381"/>
          <a:ext cx="3282553"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Clima laboral  </a:t>
          </a:r>
        </a:p>
      </xdr:txBody>
    </xdr:sp>
    <xdr:clientData/>
  </xdr:twoCellAnchor>
  <xdr:twoCellAnchor>
    <xdr:from>
      <xdr:col>10</xdr:col>
      <xdr:colOff>575936</xdr:colOff>
      <xdr:row>27</xdr:row>
      <xdr:rowOff>62766</xdr:rowOff>
    </xdr:from>
    <xdr:to>
      <xdr:col>14</xdr:col>
      <xdr:colOff>734291</xdr:colOff>
      <xdr:row>29</xdr:row>
      <xdr:rowOff>45334</xdr:rowOff>
    </xdr:to>
    <xdr:sp macro="" textlink="">
      <xdr:nvSpPr>
        <xdr:cNvPr id="96" name="CuadroTexto 39">
          <a:extLst>
            <a:ext uri="{FF2B5EF4-FFF2-40B4-BE49-F238E27FC236}">
              <a16:creationId xmlns:a16="http://schemas.microsoft.com/office/drawing/2014/main" id="{00000000-0008-0000-0100-000060000000}"/>
            </a:ext>
          </a:extLst>
        </xdr:cNvPr>
        <xdr:cNvSpPr txBox="1"/>
      </xdr:nvSpPr>
      <xdr:spPr>
        <a:xfrm>
          <a:off x="8473027" y="7932148"/>
          <a:ext cx="3317191"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Trabajo en equipo y colaboración  </a:t>
          </a:r>
        </a:p>
      </xdr:txBody>
    </xdr:sp>
    <xdr:clientData/>
  </xdr:twoCellAnchor>
  <xdr:twoCellAnchor>
    <xdr:from>
      <xdr:col>10</xdr:col>
      <xdr:colOff>586327</xdr:colOff>
      <xdr:row>29</xdr:row>
      <xdr:rowOff>60689</xdr:rowOff>
    </xdr:from>
    <xdr:to>
      <xdr:col>14</xdr:col>
      <xdr:colOff>734291</xdr:colOff>
      <xdr:row>31</xdr:row>
      <xdr:rowOff>43257</xdr:rowOff>
    </xdr:to>
    <xdr:sp macro="" textlink="">
      <xdr:nvSpPr>
        <xdr:cNvPr id="97" name="CuadroTexto 40">
          <a:extLst>
            <a:ext uri="{FF2B5EF4-FFF2-40B4-BE49-F238E27FC236}">
              <a16:creationId xmlns:a16="http://schemas.microsoft.com/office/drawing/2014/main" id="{00000000-0008-0000-0100-000061000000}"/>
            </a:ext>
          </a:extLst>
        </xdr:cNvPr>
        <xdr:cNvSpPr txBox="1"/>
      </xdr:nvSpPr>
      <xdr:spPr>
        <a:xfrm>
          <a:off x="8483418" y="8290289"/>
          <a:ext cx="3306800"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Sentido del pertenencia</a:t>
          </a:r>
        </a:p>
      </xdr:txBody>
    </xdr:sp>
    <xdr:clientData/>
  </xdr:twoCellAnchor>
  <xdr:twoCellAnchor>
    <xdr:from>
      <xdr:col>10</xdr:col>
      <xdr:colOff>582745</xdr:colOff>
      <xdr:row>31</xdr:row>
      <xdr:rowOff>99727</xdr:rowOff>
    </xdr:from>
    <xdr:to>
      <xdr:col>14</xdr:col>
      <xdr:colOff>706582</xdr:colOff>
      <xdr:row>33</xdr:row>
      <xdr:rowOff>82295</xdr:rowOff>
    </xdr:to>
    <xdr:sp macro="" textlink="">
      <xdr:nvSpPr>
        <xdr:cNvPr id="98" name="CuadroTexto 41">
          <a:extLst>
            <a:ext uri="{FF2B5EF4-FFF2-40B4-BE49-F238E27FC236}">
              <a16:creationId xmlns:a16="http://schemas.microsoft.com/office/drawing/2014/main" id="{00000000-0008-0000-0100-000062000000}"/>
            </a:ext>
          </a:extLst>
        </xdr:cNvPr>
        <xdr:cNvSpPr txBox="1"/>
      </xdr:nvSpPr>
      <xdr:spPr>
        <a:xfrm>
          <a:off x="8479836" y="8689545"/>
          <a:ext cx="3282673" cy="34278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a:t>Flexibilidad y adaptabilidad </a:t>
          </a:r>
        </a:p>
      </xdr:txBody>
    </xdr:sp>
    <xdr:clientData/>
  </xdr:twoCellAnchor>
  <xdr:twoCellAnchor>
    <xdr:from>
      <xdr:col>10</xdr:col>
      <xdr:colOff>565426</xdr:colOff>
      <xdr:row>34</xdr:row>
      <xdr:rowOff>170388</xdr:rowOff>
    </xdr:from>
    <xdr:to>
      <xdr:col>14</xdr:col>
      <xdr:colOff>692728</xdr:colOff>
      <xdr:row>36</xdr:row>
      <xdr:rowOff>121665</xdr:rowOff>
    </xdr:to>
    <xdr:sp macro="" textlink="">
      <xdr:nvSpPr>
        <xdr:cNvPr id="99" name="CuadroTexto 42">
          <a:extLst>
            <a:ext uri="{FF2B5EF4-FFF2-40B4-BE49-F238E27FC236}">
              <a16:creationId xmlns:a16="http://schemas.microsoft.com/office/drawing/2014/main" id="{00000000-0008-0000-0100-000063000000}"/>
            </a:ext>
          </a:extLst>
        </xdr:cNvPr>
        <xdr:cNvSpPr txBox="1"/>
      </xdr:nvSpPr>
      <xdr:spPr>
        <a:xfrm>
          <a:off x="8462517" y="9300533"/>
          <a:ext cx="3286138" cy="31149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Cultura Organizacional </a:t>
          </a:r>
        </a:p>
      </xdr:txBody>
    </xdr:sp>
    <xdr:clientData/>
  </xdr:twoCellAnchor>
  <xdr:twoCellAnchor>
    <xdr:from>
      <xdr:col>10</xdr:col>
      <xdr:colOff>548108</xdr:colOff>
      <xdr:row>36</xdr:row>
      <xdr:rowOff>178698</xdr:rowOff>
    </xdr:from>
    <xdr:to>
      <xdr:col>14</xdr:col>
      <xdr:colOff>665018</xdr:colOff>
      <xdr:row>38</xdr:row>
      <xdr:rowOff>129976</xdr:rowOff>
    </xdr:to>
    <xdr:sp macro="" textlink="">
      <xdr:nvSpPr>
        <xdr:cNvPr id="100" name="CuadroTexto 43">
          <a:extLst>
            <a:ext uri="{FF2B5EF4-FFF2-40B4-BE49-F238E27FC236}">
              <a16:creationId xmlns:a16="http://schemas.microsoft.com/office/drawing/2014/main" id="{00000000-0008-0000-0100-000064000000}"/>
            </a:ext>
          </a:extLst>
        </xdr:cNvPr>
        <xdr:cNvSpPr txBox="1"/>
      </xdr:nvSpPr>
      <xdr:spPr>
        <a:xfrm>
          <a:off x="8445199" y="9669062"/>
          <a:ext cx="3275746" cy="31149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Investigación e innovación</a:t>
          </a:r>
        </a:p>
      </xdr:txBody>
    </xdr:sp>
    <xdr:clientData/>
  </xdr:twoCellAnchor>
  <xdr:twoCellAnchor>
    <xdr:from>
      <xdr:col>10</xdr:col>
      <xdr:colOff>558497</xdr:colOff>
      <xdr:row>39</xdr:row>
      <xdr:rowOff>20755</xdr:rowOff>
    </xdr:from>
    <xdr:to>
      <xdr:col>14</xdr:col>
      <xdr:colOff>692728</xdr:colOff>
      <xdr:row>40</xdr:row>
      <xdr:rowOff>141751</xdr:rowOff>
    </xdr:to>
    <xdr:sp macro="" textlink="">
      <xdr:nvSpPr>
        <xdr:cNvPr id="101" name="CuadroTexto 44">
          <a:extLst>
            <a:ext uri="{FF2B5EF4-FFF2-40B4-BE49-F238E27FC236}">
              <a16:creationId xmlns:a16="http://schemas.microsoft.com/office/drawing/2014/main" id="{00000000-0008-0000-0100-000065000000}"/>
            </a:ext>
          </a:extLst>
        </xdr:cNvPr>
        <xdr:cNvSpPr txBox="1"/>
      </xdr:nvSpPr>
      <xdr:spPr>
        <a:xfrm>
          <a:off x="8178497" y="10394346"/>
          <a:ext cx="3182231" cy="31149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1400"/>
            <a:t>Tecnologías </a:t>
          </a:r>
          <a:endParaRPr lang="es-ES" sz="1400"/>
        </a:p>
      </xdr:txBody>
    </xdr:sp>
    <xdr:clientData/>
  </xdr:twoCellAnchor>
  <xdr:twoCellAnchor>
    <xdr:from>
      <xdr:col>10</xdr:col>
      <xdr:colOff>544643</xdr:colOff>
      <xdr:row>41</xdr:row>
      <xdr:rowOff>129943</xdr:rowOff>
    </xdr:from>
    <xdr:to>
      <xdr:col>14</xdr:col>
      <xdr:colOff>706582</xdr:colOff>
      <xdr:row>43</xdr:row>
      <xdr:rowOff>81221</xdr:rowOff>
    </xdr:to>
    <xdr:sp macro="" textlink="">
      <xdr:nvSpPr>
        <xdr:cNvPr id="102" name="CuadroTexto 45">
          <a:extLst>
            <a:ext uri="{FF2B5EF4-FFF2-40B4-BE49-F238E27FC236}">
              <a16:creationId xmlns:a16="http://schemas.microsoft.com/office/drawing/2014/main" id="{00000000-0008-0000-0100-000066000000}"/>
            </a:ext>
          </a:extLst>
        </xdr:cNvPr>
        <xdr:cNvSpPr txBox="1"/>
      </xdr:nvSpPr>
      <xdr:spPr>
        <a:xfrm>
          <a:off x="8164643" y="10884534"/>
          <a:ext cx="3209939" cy="332278"/>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Estructuras, sistemas y procesos </a:t>
          </a:r>
        </a:p>
      </xdr:txBody>
    </xdr:sp>
    <xdr:clientData/>
  </xdr:twoCellAnchor>
  <xdr:twoCellAnchor>
    <xdr:from>
      <xdr:col>10</xdr:col>
      <xdr:colOff>530785</xdr:colOff>
      <xdr:row>44</xdr:row>
      <xdr:rowOff>65440</xdr:rowOff>
    </xdr:from>
    <xdr:to>
      <xdr:col>14</xdr:col>
      <xdr:colOff>692728</xdr:colOff>
      <xdr:row>46</xdr:row>
      <xdr:rowOff>16717</xdr:rowOff>
    </xdr:to>
    <xdr:sp macro="" textlink="">
      <xdr:nvSpPr>
        <xdr:cNvPr id="103" name="CuadroTexto 47">
          <a:extLst>
            <a:ext uri="{FF2B5EF4-FFF2-40B4-BE49-F238E27FC236}">
              <a16:creationId xmlns:a16="http://schemas.microsoft.com/office/drawing/2014/main" id="{00000000-0008-0000-0100-000067000000}"/>
            </a:ext>
          </a:extLst>
        </xdr:cNvPr>
        <xdr:cNvSpPr txBox="1"/>
      </xdr:nvSpPr>
      <xdr:spPr>
        <a:xfrm>
          <a:off x="8427876" y="10996676"/>
          <a:ext cx="3320779" cy="311496"/>
        </a:xfrm>
        <a:prstGeom prst="rect">
          <a:avLst/>
        </a:prstGeom>
        <a:noFill/>
        <a:ln>
          <a:solidFill>
            <a:schemeClr val="accent1"/>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Calidad</a:t>
          </a:r>
        </a:p>
      </xdr:txBody>
    </xdr:sp>
    <xdr:clientData/>
  </xdr:twoCellAnchor>
  <xdr:twoCellAnchor>
    <xdr:from>
      <xdr:col>10</xdr:col>
      <xdr:colOff>530787</xdr:colOff>
      <xdr:row>48</xdr:row>
      <xdr:rowOff>32191</xdr:rowOff>
    </xdr:from>
    <xdr:to>
      <xdr:col>14</xdr:col>
      <xdr:colOff>734291</xdr:colOff>
      <xdr:row>49</xdr:row>
      <xdr:rowOff>163578</xdr:rowOff>
    </xdr:to>
    <xdr:sp macro="" textlink="">
      <xdr:nvSpPr>
        <xdr:cNvPr id="104" name="CuadroTexto 48">
          <a:extLst>
            <a:ext uri="{FF2B5EF4-FFF2-40B4-BE49-F238E27FC236}">
              <a16:creationId xmlns:a16="http://schemas.microsoft.com/office/drawing/2014/main" id="{00000000-0008-0000-0100-000068000000}"/>
            </a:ext>
          </a:extLst>
        </xdr:cNvPr>
        <xdr:cNvSpPr txBox="1"/>
      </xdr:nvSpPr>
      <xdr:spPr>
        <a:xfrm>
          <a:off x="8427878" y="11683864"/>
          <a:ext cx="3362340" cy="311496"/>
        </a:xfrm>
        <a:prstGeom prst="rect">
          <a:avLst/>
        </a:prstGeom>
        <a:noFill/>
        <a:ln>
          <a:solidFill>
            <a:srgbClr val="008080"/>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Relaciones con usuarios/pacientes</a:t>
          </a:r>
        </a:p>
      </xdr:txBody>
    </xdr:sp>
    <xdr:clientData/>
  </xdr:twoCellAnchor>
  <xdr:twoCellAnchor>
    <xdr:from>
      <xdr:col>10</xdr:col>
      <xdr:colOff>544640</xdr:colOff>
      <xdr:row>50</xdr:row>
      <xdr:rowOff>52948</xdr:rowOff>
    </xdr:from>
    <xdr:to>
      <xdr:col>14</xdr:col>
      <xdr:colOff>720436</xdr:colOff>
      <xdr:row>52</xdr:row>
      <xdr:rowOff>4226</xdr:rowOff>
    </xdr:to>
    <xdr:sp macro="" textlink="">
      <xdr:nvSpPr>
        <xdr:cNvPr id="105" name="CuadroTexto 50">
          <a:extLst>
            <a:ext uri="{FF2B5EF4-FFF2-40B4-BE49-F238E27FC236}">
              <a16:creationId xmlns:a16="http://schemas.microsoft.com/office/drawing/2014/main" id="{00000000-0008-0000-0100-000069000000}"/>
            </a:ext>
          </a:extLst>
        </xdr:cNvPr>
        <xdr:cNvSpPr txBox="1"/>
      </xdr:nvSpPr>
      <xdr:spPr>
        <a:xfrm>
          <a:off x="8441731" y="12064839"/>
          <a:ext cx="3334632" cy="311496"/>
        </a:xfrm>
        <a:prstGeom prst="rect">
          <a:avLst/>
        </a:prstGeom>
        <a:noFill/>
        <a:ln>
          <a:solidFill>
            <a:srgbClr val="008080"/>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Relaciones con proveedores</a:t>
          </a:r>
        </a:p>
      </xdr:txBody>
    </xdr:sp>
    <xdr:clientData/>
  </xdr:twoCellAnchor>
  <xdr:twoCellAnchor>
    <xdr:from>
      <xdr:col>10</xdr:col>
      <xdr:colOff>541176</xdr:colOff>
      <xdr:row>52</xdr:row>
      <xdr:rowOff>67499</xdr:rowOff>
    </xdr:from>
    <xdr:to>
      <xdr:col>14</xdr:col>
      <xdr:colOff>748145</xdr:colOff>
      <xdr:row>54</xdr:row>
      <xdr:rowOff>18777</xdr:rowOff>
    </xdr:to>
    <xdr:sp macro="" textlink="">
      <xdr:nvSpPr>
        <xdr:cNvPr id="106" name="CuadroTexto 51">
          <a:extLst>
            <a:ext uri="{FF2B5EF4-FFF2-40B4-BE49-F238E27FC236}">
              <a16:creationId xmlns:a16="http://schemas.microsoft.com/office/drawing/2014/main" id="{00000000-0008-0000-0100-00006A000000}"/>
            </a:ext>
          </a:extLst>
        </xdr:cNvPr>
        <xdr:cNvSpPr txBox="1"/>
      </xdr:nvSpPr>
      <xdr:spPr>
        <a:xfrm>
          <a:off x="8438267" y="12439608"/>
          <a:ext cx="3365805" cy="311496"/>
        </a:xfrm>
        <a:prstGeom prst="rect">
          <a:avLst/>
        </a:prstGeom>
        <a:noFill/>
        <a:ln>
          <a:solidFill>
            <a:srgbClr val="008080"/>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Acuerdos de cooperación </a:t>
          </a:r>
        </a:p>
      </xdr:txBody>
    </xdr:sp>
    <xdr:clientData/>
  </xdr:twoCellAnchor>
  <xdr:twoCellAnchor>
    <xdr:from>
      <xdr:col>10</xdr:col>
      <xdr:colOff>535363</xdr:colOff>
      <xdr:row>54</xdr:row>
      <xdr:rowOff>103086</xdr:rowOff>
    </xdr:from>
    <xdr:to>
      <xdr:col>14</xdr:col>
      <xdr:colOff>734291</xdr:colOff>
      <xdr:row>56</xdr:row>
      <xdr:rowOff>54364</xdr:rowOff>
    </xdr:to>
    <xdr:sp macro="" textlink="">
      <xdr:nvSpPr>
        <xdr:cNvPr id="107" name="CuadroTexto 52">
          <a:extLst>
            <a:ext uri="{FF2B5EF4-FFF2-40B4-BE49-F238E27FC236}">
              <a16:creationId xmlns:a16="http://schemas.microsoft.com/office/drawing/2014/main" id="{00000000-0008-0000-0100-00006B000000}"/>
            </a:ext>
          </a:extLst>
        </xdr:cNvPr>
        <xdr:cNvSpPr txBox="1"/>
      </xdr:nvSpPr>
      <xdr:spPr>
        <a:xfrm>
          <a:off x="8432454" y="12835413"/>
          <a:ext cx="3357764" cy="311496"/>
        </a:xfrm>
        <a:prstGeom prst="rect">
          <a:avLst/>
        </a:prstGeom>
        <a:noFill/>
        <a:ln>
          <a:solidFill>
            <a:srgbClr val="008080"/>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Responsabilidad social y ambiental </a:t>
          </a:r>
        </a:p>
      </xdr:txBody>
    </xdr:sp>
    <xdr:clientData/>
  </xdr:twoCellAnchor>
  <xdr:twoCellAnchor>
    <xdr:from>
      <xdr:col>10</xdr:col>
      <xdr:colOff>537714</xdr:colOff>
      <xdr:row>56</xdr:row>
      <xdr:rowOff>98512</xdr:rowOff>
    </xdr:from>
    <xdr:to>
      <xdr:col>13</xdr:col>
      <xdr:colOff>412574</xdr:colOff>
      <xdr:row>58</xdr:row>
      <xdr:rowOff>49789</xdr:rowOff>
    </xdr:to>
    <xdr:sp macro="" textlink="">
      <xdr:nvSpPr>
        <xdr:cNvPr id="108" name="CuadroTexto 53">
          <a:extLst>
            <a:ext uri="{FF2B5EF4-FFF2-40B4-BE49-F238E27FC236}">
              <a16:creationId xmlns:a16="http://schemas.microsoft.com/office/drawing/2014/main" id="{00000000-0008-0000-0100-00006C000000}"/>
            </a:ext>
          </a:extLst>
        </xdr:cNvPr>
        <xdr:cNvSpPr txBox="1"/>
      </xdr:nvSpPr>
      <xdr:spPr>
        <a:xfrm>
          <a:off x="8434805" y="13191057"/>
          <a:ext cx="2243987" cy="311496"/>
        </a:xfrm>
        <a:prstGeom prst="rect">
          <a:avLst/>
        </a:prstGeom>
        <a:noFill/>
        <a:ln>
          <a:solidFill>
            <a:srgbClr val="008080"/>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400"/>
            <a:t>Imagen corporativa</a:t>
          </a:r>
        </a:p>
      </xdr:txBody>
    </xdr:sp>
    <xdr:clientData/>
  </xdr:twoCellAnchor>
  <xdr:twoCellAnchor>
    <xdr:from>
      <xdr:col>16</xdr:col>
      <xdr:colOff>230869</xdr:colOff>
      <xdr:row>26</xdr:row>
      <xdr:rowOff>165442</xdr:rowOff>
    </xdr:from>
    <xdr:to>
      <xdr:col>18</xdr:col>
      <xdr:colOff>256498</xdr:colOff>
      <xdr:row>28</xdr:row>
      <xdr:rowOff>138236</xdr:rowOff>
    </xdr:to>
    <xdr:sp macro="" textlink="">
      <xdr:nvSpPr>
        <xdr:cNvPr id="109" name="CuadroTexto 18">
          <a:extLst>
            <a:ext uri="{FF2B5EF4-FFF2-40B4-BE49-F238E27FC236}">
              <a16:creationId xmlns:a16="http://schemas.microsoft.com/office/drawing/2014/main" id="{00000000-0008-0000-0100-00006D000000}"/>
            </a:ext>
          </a:extLst>
        </xdr:cNvPr>
        <xdr:cNvSpPr txBox="1"/>
      </xdr:nvSpPr>
      <xdr:spPr>
        <a:xfrm>
          <a:off x="12910549" y="7937842"/>
          <a:ext cx="1610589" cy="338554"/>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i="1"/>
            <a:t>24 indicadores </a:t>
          </a:r>
        </a:p>
      </xdr:txBody>
    </xdr:sp>
    <xdr:clientData/>
  </xdr:twoCellAnchor>
  <xdr:twoCellAnchor>
    <xdr:from>
      <xdr:col>16</xdr:col>
      <xdr:colOff>227741</xdr:colOff>
      <xdr:row>37</xdr:row>
      <xdr:rowOff>143414</xdr:rowOff>
    </xdr:from>
    <xdr:to>
      <xdr:col>18</xdr:col>
      <xdr:colOff>253370</xdr:colOff>
      <xdr:row>39</xdr:row>
      <xdr:rowOff>116208</xdr:rowOff>
    </xdr:to>
    <xdr:sp macro="" textlink="">
      <xdr:nvSpPr>
        <xdr:cNvPr id="110" name="CuadroTexto 54">
          <a:extLst>
            <a:ext uri="{FF2B5EF4-FFF2-40B4-BE49-F238E27FC236}">
              <a16:creationId xmlns:a16="http://schemas.microsoft.com/office/drawing/2014/main" id="{00000000-0008-0000-0100-00006E000000}"/>
            </a:ext>
          </a:extLst>
        </xdr:cNvPr>
        <xdr:cNvSpPr txBox="1"/>
      </xdr:nvSpPr>
      <xdr:spPr>
        <a:xfrm>
          <a:off x="12907421" y="9927494"/>
          <a:ext cx="1610589" cy="338554"/>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i="1"/>
            <a:t>15 indicadores </a:t>
          </a:r>
        </a:p>
      </xdr:txBody>
    </xdr:sp>
    <xdr:clientData/>
  </xdr:twoCellAnchor>
  <xdr:twoCellAnchor>
    <xdr:from>
      <xdr:col>16</xdr:col>
      <xdr:colOff>224276</xdr:colOff>
      <xdr:row>52</xdr:row>
      <xdr:rowOff>43162</xdr:rowOff>
    </xdr:from>
    <xdr:to>
      <xdr:col>18</xdr:col>
      <xdr:colOff>249905</xdr:colOff>
      <xdr:row>54</xdr:row>
      <xdr:rowOff>15956</xdr:rowOff>
    </xdr:to>
    <xdr:sp macro="" textlink="">
      <xdr:nvSpPr>
        <xdr:cNvPr id="111" name="CuadroTexto 55">
          <a:extLst>
            <a:ext uri="{FF2B5EF4-FFF2-40B4-BE49-F238E27FC236}">
              <a16:creationId xmlns:a16="http://schemas.microsoft.com/office/drawing/2014/main" id="{00000000-0008-0000-0100-00006F000000}"/>
            </a:ext>
          </a:extLst>
        </xdr:cNvPr>
        <xdr:cNvSpPr txBox="1"/>
      </xdr:nvSpPr>
      <xdr:spPr>
        <a:xfrm>
          <a:off x="12859621" y="12415271"/>
          <a:ext cx="1605048" cy="333012"/>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600" i="1"/>
            <a:t>11 indicadores </a:t>
          </a:r>
        </a:p>
      </xdr:txBody>
    </xdr:sp>
    <xdr:clientData/>
  </xdr:twoCellAnchor>
  <xdr:twoCellAnchor>
    <xdr:from>
      <xdr:col>0</xdr:col>
      <xdr:colOff>401782</xdr:colOff>
      <xdr:row>13</xdr:row>
      <xdr:rowOff>266008</xdr:rowOff>
    </xdr:from>
    <xdr:to>
      <xdr:col>4</xdr:col>
      <xdr:colOff>612371</xdr:colOff>
      <xdr:row>16</xdr:row>
      <xdr:rowOff>144088</xdr:rowOff>
    </xdr:to>
    <xdr:sp macro="" textlink="">
      <xdr:nvSpPr>
        <xdr:cNvPr id="112" name="111 Rectángulo redondeado">
          <a:extLst>
            <a:ext uri="{FF2B5EF4-FFF2-40B4-BE49-F238E27FC236}">
              <a16:creationId xmlns:a16="http://schemas.microsoft.com/office/drawing/2014/main" id="{00000000-0008-0000-0100-000070000000}"/>
            </a:ext>
          </a:extLst>
        </xdr:cNvPr>
        <xdr:cNvSpPr/>
      </xdr:nvSpPr>
      <xdr:spPr>
        <a:xfrm>
          <a:off x="401782" y="2995353"/>
          <a:ext cx="3369425" cy="1609899"/>
        </a:xfrm>
        <a:prstGeom prst="round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ctr"/>
          <a:r>
            <a:rPr lang="es-ES" sz="4000" b="1">
              <a:latin typeface="Arial Rounded MT Bold" panose="020F0704030504030204" pitchFamily="34" charset="0"/>
            </a:rPr>
            <a:t>PLAN GESTIÓN</a:t>
          </a:r>
        </a:p>
      </xdr:txBody>
    </xdr:sp>
    <xdr:clientData/>
  </xdr:twoCellAnchor>
  <xdr:twoCellAnchor editAs="oneCell">
    <xdr:from>
      <xdr:col>1</xdr:col>
      <xdr:colOff>169607</xdr:colOff>
      <xdr:row>22</xdr:row>
      <xdr:rowOff>109038</xdr:rowOff>
    </xdr:from>
    <xdr:to>
      <xdr:col>6</xdr:col>
      <xdr:colOff>498763</xdr:colOff>
      <xdr:row>43</xdr:row>
      <xdr:rowOff>36288</xdr:rowOff>
    </xdr:to>
    <xdr:pic>
      <xdr:nvPicPr>
        <xdr:cNvPr id="72" name="Picture 2" descr="Resultado de imagen para bombillo y un cerebro">
          <a:extLst>
            <a:ext uri="{FF2B5EF4-FFF2-40B4-BE49-F238E27FC236}">
              <a16:creationId xmlns:a16="http://schemas.microsoft.com/office/drawing/2014/main" id="{00000000-0008-0000-0100-000048000000}"/>
            </a:ext>
          </a:extLst>
        </xdr:cNvPr>
        <xdr:cNvPicPr>
          <a:picLocks noChangeAspect="1" noChangeArrowheads="1"/>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b="25546"/>
        <a:stretch/>
      </xdr:blipFill>
      <xdr:spPr bwMode="auto">
        <a:xfrm>
          <a:off x="959316" y="7077874"/>
          <a:ext cx="4277702" cy="3709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293556</xdr:colOff>
      <xdr:row>20</xdr:row>
      <xdr:rowOff>47195</xdr:rowOff>
    </xdr:from>
    <xdr:to>
      <xdr:col>19</xdr:col>
      <xdr:colOff>628649</xdr:colOff>
      <xdr:row>37</xdr:row>
      <xdr:rowOff>13854</xdr:rowOff>
    </xdr:to>
    <xdr:sp macro="" textlink="">
      <xdr:nvSpPr>
        <xdr:cNvPr id="115" name="114 Flecha derecha">
          <a:extLst>
            <a:ext uri="{FF2B5EF4-FFF2-40B4-BE49-F238E27FC236}">
              <a16:creationId xmlns:a16="http://schemas.microsoft.com/office/drawing/2014/main" id="{00000000-0008-0000-0100-000073000000}"/>
            </a:ext>
          </a:extLst>
        </xdr:cNvPr>
        <xdr:cNvSpPr/>
      </xdr:nvSpPr>
      <xdr:spPr>
        <a:xfrm rot="16200000" flipV="1">
          <a:off x="13698473" y="8225928"/>
          <a:ext cx="3205159" cy="335093"/>
        </a:xfrm>
        <a:prstGeom prst="rightArrow">
          <a:avLst/>
        </a:prstGeom>
        <a:solidFill>
          <a:srgbClr val="00808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editAs="oneCell">
    <xdr:from>
      <xdr:col>2</xdr:col>
      <xdr:colOff>69273</xdr:colOff>
      <xdr:row>16</xdr:row>
      <xdr:rowOff>432954</xdr:rowOff>
    </xdr:from>
    <xdr:to>
      <xdr:col>4</xdr:col>
      <xdr:colOff>54488</xdr:colOff>
      <xdr:row>17</xdr:row>
      <xdr:rowOff>72738</xdr:rowOff>
    </xdr:to>
    <xdr:pic>
      <xdr:nvPicPr>
        <xdr:cNvPr id="48" name="24 Imagen">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93273" y="5022272"/>
          <a:ext cx="1509215" cy="12330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381001</xdr:colOff>
      <xdr:row>2</xdr:row>
      <xdr:rowOff>175402</xdr:rowOff>
    </xdr:from>
    <xdr:to>
      <xdr:col>1</xdr:col>
      <xdr:colOff>2714625</xdr:colOff>
      <xdr:row>10</xdr:row>
      <xdr:rowOff>224640</xdr:rowOff>
    </xdr:to>
    <xdr:pic>
      <xdr:nvPicPr>
        <xdr:cNvPr id="3" name="24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1" y="651652"/>
          <a:ext cx="2333624" cy="19066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323525</xdr:colOff>
      <xdr:row>25</xdr:row>
      <xdr:rowOff>115032</xdr:rowOff>
    </xdr:from>
    <xdr:to>
      <xdr:col>6</xdr:col>
      <xdr:colOff>323525</xdr:colOff>
      <xdr:row>28</xdr:row>
      <xdr:rowOff>169868</xdr:rowOff>
    </xdr:to>
    <xdr:sp macro="" textlink="">
      <xdr:nvSpPr>
        <xdr:cNvPr id="3" name="21 Rectángulo">
          <a:extLst>
            <a:ext uri="{FF2B5EF4-FFF2-40B4-BE49-F238E27FC236}">
              <a16:creationId xmlns:a16="http://schemas.microsoft.com/office/drawing/2014/main" id="{00000000-0008-0000-0300-000003000000}"/>
            </a:ext>
          </a:extLst>
        </xdr:cNvPr>
        <xdr:cNvSpPr/>
      </xdr:nvSpPr>
      <xdr:spPr>
        <a:xfrm>
          <a:off x="323525" y="3353532"/>
          <a:ext cx="2286000" cy="748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chemeClr val="lt1"/>
              </a:solidFill>
              <a:latin typeface="+mn-lt"/>
              <a:ea typeface="+mn-ea"/>
              <a:cs typeface="+mn-cs"/>
            </a:rPr>
            <a:t>TRAYECTORIA LABORAL</a:t>
          </a:r>
        </a:p>
      </xdr:txBody>
    </xdr:sp>
    <xdr:clientData/>
  </xdr:twoCellAnchor>
  <xdr:twoCellAnchor>
    <xdr:from>
      <xdr:col>7</xdr:col>
      <xdr:colOff>361359</xdr:colOff>
      <xdr:row>25</xdr:row>
      <xdr:rowOff>104910</xdr:rowOff>
    </xdr:from>
    <xdr:to>
      <xdr:col>13</xdr:col>
      <xdr:colOff>361359</xdr:colOff>
      <xdr:row>28</xdr:row>
      <xdr:rowOff>159746</xdr:rowOff>
    </xdr:to>
    <xdr:sp macro="" textlink="">
      <xdr:nvSpPr>
        <xdr:cNvPr id="4" name="21 Rectángulo">
          <a:extLst>
            <a:ext uri="{FF2B5EF4-FFF2-40B4-BE49-F238E27FC236}">
              <a16:creationId xmlns:a16="http://schemas.microsoft.com/office/drawing/2014/main" id="{00000000-0008-0000-0300-000004000000}"/>
            </a:ext>
          </a:extLst>
        </xdr:cNvPr>
        <xdr:cNvSpPr/>
      </xdr:nvSpPr>
      <xdr:spPr>
        <a:xfrm>
          <a:off x="3028359" y="3343410"/>
          <a:ext cx="2286000" cy="748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chemeClr val="lt1"/>
              </a:solidFill>
              <a:latin typeface="+mn-lt"/>
              <a:ea typeface="+mn-ea"/>
              <a:cs typeface="+mn-cs"/>
            </a:rPr>
            <a:t>NIVEL EDUCATIVO Y DE FORMACIÓN</a:t>
          </a:r>
        </a:p>
      </xdr:txBody>
    </xdr:sp>
    <xdr:clientData/>
  </xdr:twoCellAnchor>
  <xdr:twoCellAnchor>
    <xdr:from>
      <xdr:col>14</xdr:col>
      <xdr:colOff>350881</xdr:colOff>
      <xdr:row>25</xdr:row>
      <xdr:rowOff>108977</xdr:rowOff>
    </xdr:from>
    <xdr:to>
      <xdr:col>20</xdr:col>
      <xdr:colOff>350881</xdr:colOff>
      <xdr:row>28</xdr:row>
      <xdr:rowOff>163813</xdr:rowOff>
    </xdr:to>
    <xdr:sp macro="" textlink="">
      <xdr:nvSpPr>
        <xdr:cNvPr id="5" name="21 Rectángulo">
          <a:extLst>
            <a:ext uri="{FF2B5EF4-FFF2-40B4-BE49-F238E27FC236}">
              <a16:creationId xmlns:a16="http://schemas.microsoft.com/office/drawing/2014/main" id="{00000000-0008-0000-0300-000005000000}"/>
            </a:ext>
          </a:extLst>
        </xdr:cNvPr>
        <xdr:cNvSpPr/>
      </xdr:nvSpPr>
      <xdr:spPr>
        <a:xfrm>
          <a:off x="5684881" y="3347477"/>
          <a:ext cx="2286000" cy="748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chemeClr val="lt1"/>
              </a:solidFill>
              <a:latin typeface="+mn-lt"/>
              <a:ea typeface="+mn-ea"/>
              <a:cs typeface="+mn-cs"/>
            </a:rPr>
            <a:t>CLIMA LABORAL</a:t>
          </a:r>
        </a:p>
      </xdr:txBody>
    </xdr:sp>
    <xdr:clientData/>
  </xdr:twoCellAnchor>
  <xdr:twoCellAnchor>
    <xdr:from>
      <xdr:col>21</xdr:col>
      <xdr:colOff>354124</xdr:colOff>
      <xdr:row>25</xdr:row>
      <xdr:rowOff>104677</xdr:rowOff>
    </xdr:from>
    <xdr:to>
      <xdr:col>27</xdr:col>
      <xdr:colOff>354124</xdr:colOff>
      <xdr:row>28</xdr:row>
      <xdr:rowOff>159513</xdr:rowOff>
    </xdr:to>
    <xdr:sp macro="" textlink="">
      <xdr:nvSpPr>
        <xdr:cNvPr id="6" name="21 Rectángulo">
          <a:extLst>
            <a:ext uri="{FF2B5EF4-FFF2-40B4-BE49-F238E27FC236}">
              <a16:creationId xmlns:a16="http://schemas.microsoft.com/office/drawing/2014/main" id="{00000000-0008-0000-0300-000006000000}"/>
            </a:ext>
          </a:extLst>
        </xdr:cNvPr>
        <xdr:cNvSpPr/>
      </xdr:nvSpPr>
      <xdr:spPr>
        <a:xfrm>
          <a:off x="8355124" y="3343177"/>
          <a:ext cx="2286000" cy="748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chemeClr val="lt1"/>
              </a:solidFill>
              <a:latin typeface="+mn-lt"/>
              <a:ea typeface="+mn-ea"/>
              <a:cs typeface="+mn-cs"/>
            </a:rPr>
            <a:t>TRABAJO EN EQUIPO Y COLABORACIÓN</a:t>
          </a:r>
        </a:p>
      </xdr:txBody>
    </xdr:sp>
    <xdr:clientData/>
  </xdr:twoCellAnchor>
  <xdr:twoCellAnchor>
    <xdr:from>
      <xdr:col>28</xdr:col>
      <xdr:colOff>334680</xdr:colOff>
      <xdr:row>25</xdr:row>
      <xdr:rowOff>90376</xdr:rowOff>
    </xdr:from>
    <xdr:to>
      <xdr:col>34</xdr:col>
      <xdr:colOff>334680</xdr:colOff>
      <xdr:row>28</xdr:row>
      <xdr:rowOff>145212</xdr:rowOff>
    </xdr:to>
    <xdr:sp macro="" textlink="">
      <xdr:nvSpPr>
        <xdr:cNvPr id="7" name="21 Rectángulo">
          <a:extLst>
            <a:ext uri="{FF2B5EF4-FFF2-40B4-BE49-F238E27FC236}">
              <a16:creationId xmlns:a16="http://schemas.microsoft.com/office/drawing/2014/main" id="{00000000-0008-0000-0300-000007000000}"/>
            </a:ext>
          </a:extLst>
        </xdr:cNvPr>
        <xdr:cNvSpPr/>
      </xdr:nvSpPr>
      <xdr:spPr>
        <a:xfrm>
          <a:off x="11002680" y="3097555"/>
          <a:ext cx="2286000" cy="748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chemeClr val="lt1"/>
              </a:solidFill>
              <a:latin typeface="+mn-lt"/>
              <a:ea typeface="+mn-ea"/>
              <a:cs typeface="+mn-cs"/>
            </a:rPr>
            <a:t>SENTIDO DE PERTENENCIA </a:t>
          </a:r>
        </a:p>
      </xdr:txBody>
    </xdr:sp>
    <xdr:clientData/>
  </xdr:twoCellAnchor>
  <xdr:twoCellAnchor>
    <xdr:from>
      <xdr:col>33</xdr:col>
      <xdr:colOff>368331</xdr:colOff>
      <xdr:row>44</xdr:row>
      <xdr:rowOff>125936</xdr:rowOff>
    </xdr:from>
    <xdr:to>
      <xdr:col>35</xdr:col>
      <xdr:colOff>375750</xdr:colOff>
      <xdr:row>45</xdr:row>
      <xdr:rowOff>261010</xdr:rowOff>
    </xdr:to>
    <xdr:sp macro="" textlink="">
      <xdr:nvSpPr>
        <xdr:cNvPr id="13" name="4 Flecha abajo">
          <a:extLst>
            <a:ext uri="{FF2B5EF4-FFF2-40B4-BE49-F238E27FC236}">
              <a16:creationId xmlns:a16="http://schemas.microsoft.com/office/drawing/2014/main" id="{00000000-0008-0000-0300-00000D000000}"/>
            </a:ext>
          </a:extLst>
        </xdr:cNvPr>
        <xdr:cNvSpPr/>
      </xdr:nvSpPr>
      <xdr:spPr>
        <a:xfrm>
          <a:off x="12941331" y="8248163"/>
          <a:ext cx="769419" cy="360211"/>
        </a:xfrm>
        <a:prstGeom prst="downArrow">
          <a:avLst/>
        </a:prstGeom>
        <a:solidFill>
          <a:schemeClr val="accent5">
            <a:lumMod val="60000"/>
            <a:lumOff val="4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31</xdr:col>
      <xdr:colOff>375517</xdr:colOff>
      <xdr:row>40</xdr:row>
      <xdr:rowOff>224321</xdr:rowOff>
    </xdr:from>
    <xdr:to>
      <xdr:col>37</xdr:col>
      <xdr:colOff>375517</xdr:colOff>
      <xdr:row>44</xdr:row>
      <xdr:rowOff>54020</xdr:rowOff>
    </xdr:to>
    <xdr:sp macro="" textlink="">
      <xdr:nvSpPr>
        <xdr:cNvPr id="14" name="21 Rectángulo">
          <a:extLst>
            <a:ext uri="{FF2B5EF4-FFF2-40B4-BE49-F238E27FC236}">
              <a16:creationId xmlns:a16="http://schemas.microsoft.com/office/drawing/2014/main" id="{00000000-0008-0000-0300-00000E000000}"/>
            </a:ext>
          </a:extLst>
        </xdr:cNvPr>
        <xdr:cNvSpPr/>
      </xdr:nvSpPr>
      <xdr:spPr>
        <a:xfrm>
          <a:off x="12186517" y="7446003"/>
          <a:ext cx="2286000" cy="730244"/>
        </a:xfrm>
        <a:prstGeom prst="rect">
          <a:avLst/>
        </a:prstGeom>
        <a:solidFill>
          <a:schemeClr val="accent5">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CALIDAD</a:t>
          </a:r>
        </a:p>
      </xdr:txBody>
    </xdr:sp>
    <xdr:clientData/>
  </xdr:twoCellAnchor>
  <xdr:twoCellAnchor>
    <xdr:from>
      <xdr:col>4</xdr:col>
      <xdr:colOff>12673</xdr:colOff>
      <xdr:row>41</xdr:row>
      <xdr:rowOff>10657</xdr:rowOff>
    </xdr:from>
    <xdr:to>
      <xdr:col>10</xdr:col>
      <xdr:colOff>12673</xdr:colOff>
      <xdr:row>44</xdr:row>
      <xdr:rowOff>65493</xdr:rowOff>
    </xdr:to>
    <xdr:sp macro="" textlink="">
      <xdr:nvSpPr>
        <xdr:cNvPr id="20" name="21 Rectángulo">
          <a:extLst>
            <a:ext uri="{FF2B5EF4-FFF2-40B4-BE49-F238E27FC236}">
              <a16:creationId xmlns:a16="http://schemas.microsoft.com/office/drawing/2014/main" id="{00000000-0008-0000-0300-000014000000}"/>
            </a:ext>
          </a:extLst>
        </xdr:cNvPr>
        <xdr:cNvSpPr/>
      </xdr:nvSpPr>
      <xdr:spPr>
        <a:xfrm>
          <a:off x="1536673" y="7682612"/>
          <a:ext cx="2286000" cy="730245"/>
        </a:xfrm>
        <a:prstGeom prst="rect">
          <a:avLst/>
        </a:prstGeom>
        <a:solidFill>
          <a:schemeClr val="accent5">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CULTURA</a:t>
          </a:r>
          <a:r>
            <a:rPr lang="es-ES" sz="1600" b="1" baseline="0">
              <a:solidFill>
                <a:sysClr val="windowText" lastClr="000000"/>
              </a:solidFill>
            </a:rPr>
            <a:t> ORGANIZACIONAL</a:t>
          </a:r>
          <a:endParaRPr lang="es-ES" sz="1600" b="1">
            <a:solidFill>
              <a:sysClr val="windowText" lastClr="000000"/>
            </a:solidFill>
          </a:endParaRPr>
        </a:p>
      </xdr:txBody>
    </xdr:sp>
    <xdr:clientData/>
  </xdr:twoCellAnchor>
  <xdr:twoCellAnchor>
    <xdr:from>
      <xdr:col>10</xdr:col>
      <xdr:colOff>372314</xdr:colOff>
      <xdr:row>41</xdr:row>
      <xdr:rowOff>31361</xdr:rowOff>
    </xdr:from>
    <xdr:to>
      <xdr:col>16</xdr:col>
      <xdr:colOff>372314</xdr:colOff>
      <xdr:row>44</xdr:row>
      <xdr:rowOff>86197</xdr:rowOff>
    </xdr:to>
    <xdr:sp macro="" textlink="">
      <xdr:nvSpPr>
        <xdr:cNvPr id="21" name="21 Rectángulo">
          <a:extLst>
            <a:ext uri="{FF2B5EF4-FFF2-40B4-BE49-F238E27FC236}">
              <a16:creationId xmlns:a16="http://schemas.microsoft.com/office/drawing/2014/main" id="{00000000-0008-0000-0300-000015000000}"/>
            </a:ext>
          </a:extLst>
        </xdr:cNvPr>
        <xdr:cNvSpPr/>
      </xdr:nvSpPr>
      <xdr:spPr>
        <a:xfrm>
          <a:off x="4182314" y="7703316"/>
          <a:ext cx="2286000" cy="730245"/>
        </a:xfrm>
        <a:prstGeom prst="rect">
          <a:avLst/>
        </a:prstGeom>
        <a:solidFill>
          <a:schemeClr val="accent5">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INVESTIGACIÓN</a:t>
          </a:r>
          <a:r>
            <a:rPr lang="es-ES" sz="1600" b="1" baseline="0">
              <a:solidFill>
                <a:sysClr val="windowText" lastClr="000000"/>
              </a:solidFill>
            </a:rPr>
            <a:t> E INNOVACIÓN </a:t>
          </a:r>
          <a:endParaRPr lang="es-ES" sz="1600" b="1">
            <a:solidFill>
              <a:sysClr val="windowText" lastClr="000000"/>
            </a:solidFill>
          </a:endParaRPr>
        </a:p>
      </xdr:txBody>
    </xdr:sp>
    <xdr:clientData/>
  </xdr:twoCellAnchor>
  <xdr:twoCellAnchor>
    <xdr:from>
      <xdr:col>17</xdr:col>
      <xdr:colOff>330742</xdr:colOff>
      <xdr:row>41</xdr:row>
      <xdr:rowOff>28831</xdr:rowOff>
    </xdr:from>
    <xdr:to>
      <xdr:col>23</xdr:col>
      <xdr:colOff>330742</xdr:colOff>
      <xdr:row>44</xdr:row>
      <xdr:rowOff>83667</xdr:rowOff>
    </xdr:to>
    <xdr:sp macro="" textlink="">
      <xdr:nvSpPr>
        <xdr:cNvPr id="22" name="21 Rectángulo">
          <a:extLst>
            <a:ext uri="{FF2B5EF4-FFF2-40B4-BE49-F238E27FC236}">
              <a16:creationId xmlns:a16="http://schemas.microsoft.com/office/drawing/2014/main" id="{00000000-0008-0000-0300-000016000000}"/>
            </a:ext>
          </a:extLst>
        </xdr:cNvPr>
        <xdr:cNvSpPr/>
      </xdr:nvSpPr>
      <xdr:spPr>
        <a:xfrm>
          <a:off x="6807742" y="7700786"/>
          <a:ext cx="2286000" cy="730245"/>
        </a:xfrm>
        <a:prstGeom prst="rect">
          <a:avLst/>
        </a:prstGeom>
        <a:solidFill>
          <a:schemeClr val="accent5">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TECNOLOGIA </a:t>
          </a:r>
        </a:p>
      </xdr:txBody>
    </xdr:sp>
    <xdr:clientData/>
  </xdr:twoCellAnchor>
  <xdr:twoCellAnchor>
    <xdr:from>
      <xdr:col>24</xdr:col>
      <xdr:colOff>377367</xdr:colOff>
      <xdr:row>41</xdr:row>
      <xdr:rowOff>3494</xdr:rowOff>
    </xdr:from>
    <xdr:to>
      <xdr:col>30</xdr:col>
      <xdr:colOff>377367</xdr:colOff>
      <xdr:row>44</xdr:row>
      <xdr:rowOff>58330</xdr:rowOff>
    </xdr:to>
    <xdr:sp macro="" textlink="">
      <xdr:nvSpPr>
        <xdr:cNvPr id="23" name="21 Rectángulo">
          <a:extLst>
            <a:ext uri="{FF2B5EF4-FFF2-40B4-BE49-F238E27FC236}">
              <a16:creationId xmlns:a16="http://schemas.microsoft.com/office/drawing/2014/main" id="{00000000-0008-0000-0300-000017000000}"/>
            </a:ext>
          </a:extLst>
        </xdr:cNvPr>
        <xdr:cNvSpPr/>
      </xdr:nvSpPr>
      <xdr:spPr>
        <a:xfrm>
          <a:off x="9521367" y="7675449"/>
          <a:ext cx="2286000" cy="730245"/>
        </a:xfrm>
        <a:prstGeom prst="rect">
          <a:avLst/>
        </a:prstGeom>
        <a:solidFill>
          <a:schemeClr val="accent5">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ESTRUCTURAS</a:t>
          </a:r>
          <a:r>
            <a:rPr lang="es-ES" sz="1600" b="1" baseline="0">
              <a:solidFill>
                <a:sysClr val="windowText" lastClr="000000"/>
              </a:solidFill>
            </a:rPr>
            <a:t>, SISTEMAS Y PROCESOS</a:t>
          </a:r>
          <a:endParaRPr lang="es-ES" sz="1600" b="1">
            <a:solidFill>
              <a:sysClr val="windowText" lastClr="000000"/>
            </a:solidFill>
          </a:endParaRPr>
        </a:p>
      </xdr:txBody>
    </xdr:sp>
    <xdr:clientData/>
  </xdr:twoCellAnchor>
  <xdr:twoCellAnchor>
    <xdr:from>
      <xdr:col>32</xdr:col>
      <xdr:colOff>5575</xdr:colOff>
      <xdr:row>57</xdr:row>
      <xdr:rowOff>34637</xdr:rowOff>
    </xdr:from>
    <xdr:to>
      <xdr:col>38</xdr:col>
      <xdr:colOff>5575</xdr:colOff>
      <xdr:row>60</xdr:row>
      <xdr:rowOff>46774</xdr:rowOff>
    </xdr:to>
    <xdr:sp macro="" textlink="">
      <xdr:nvSpPr>
        <xdr:cNvPr id="24" name="21 Rectángulo">
          <a:extLst>
            <a:ext uri="{FF2B5EF4-FFF2-40B4-BE49-F238E27FC236}">
              <a16:creationId xmlns:a16="http://schemas.microsoft.com/office/drawing/2014/main" id="{00000000-0008-0000-0300-000018000000}"/>
            </a:ext>
          </a:extLst>
        </xdr:cNvPr>
        <xdr:cNvSpPr/>
      </xdr:nvSpPr>
      <xdr:spPr>
        <a:xfrm>
          <a:off x="12197575" y="13300364"/>
          <a:ext cx="2286000" cy="687546"/>
        </a:xfrm>
        <a:prstGeom prst="rect">
          <a:avLst/>
        </a:prstGeom>
        <a:solidFill>
          <a:schemeClr val="accent4">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IMAGEN CORPORATIVA</a:t>
          </a:r>
        </a:p>
      </xdr:txBody>
    </xdr:sp>
    <xdr:clientData/>
  </xdr:twoCellAnchor>
  <xdr:twoCellAnchor>
    <xdr:from>
      <xdr:col>3</xdr:col>
      <xdr:colOff>294410</xdr:colOff>
      <xdr:row>57</xdr:row>
      <xdr:rowOff>9039</xdr:rowOff>
    </xdr:from>
    <xdr:to>
      <xdr:col>10</xdr:col>
      <xdr:colOff>51955</xdr:colOff>
      <xdr:row>60</xdr:row>
      <xdr:rowOff>75230</xdr:rowOff>
    </xdr:to>
    <xdr:sp macro="" textlink="">
      <xdr:nvSpPr>
        <xdr:cNvPr id="25" name="21 Rectángulo">
          <a:extLst>
            <a:ext uri="{FF2B5EF4-FFF2-40B4-BE49-F238E27FC236}">
              <a16:creationId xmlns:a16="http://schemas.microsoft.com/office/drawing/2014/main" id="{00000000-0008-0000-0300-000019000000}"/>
            </a:ext>
          </a:extLst>
        </xdr:cNvPr>
        <xdr:cNvSpPr/>
      </xdr:nvSpPr>
      <xdr:spPr>
        <a:xfrm>
          <a:off x="1437410" y="13205494"/>
          <a:ext cx="2424545" cy="741600"/>
        </a:xfrm>
        <a:prstGeom prst="rect">
          <a:avLst/>
        </a:prstGeom>
        <a:solidFill>
          <a:schemeClr val="accent4">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ysClr val="windowText" lastClr="000000"/>
              </a:solidFill>
              <a:latin typeface="+mn-lt"/>
              <a:ea typeface="+mn-ea"/>
              <a:cs typeface="+mn-cs"/>
            </a:rPr>
            <a:t>RELACIONES CON USUARIOS/PACIENTES</a:t>
          </a:r>
        </a:p>
      </xdr:txBody>
    </xdr:sp>
    <xdr:clientData/>
  </xdr:twoCellAnchor>
  <xdr:twoCellAnchor>
    <xdr:from>
      <xdr:col>11</xdr:col>
      <xdr:colOff>16386</xdr:colOff>
      <xdr:row>57</xdr:row>
      <xdr:rowOff>16135</xdr:rowOff>
    </xdr:from>
    <xdr:to>
      <xdr:col>17</xdr:col>
      <xdr:colOff>16386</xdr:colOff>
      <xdr:row>60</xdr:row>
      <xdr:rowOff>82326</xdr:rowOff>
    </xdr:to>
    <xdr:sp macro="" textlink="">
      <xdr:nvSpPr>
        <xdr:cNvPr id="26" name="21 Rectángulo">
          <a:extLst>
            <a:ext uri="{FF2B5EF4-FFF2-40B4-BE49-F238E27FC236}">
              <a16:creationId xmlns:a16="http://schemas.microsoft.com/office/drawing/2014/main" id="{00000000-0008-0000-0300-00001A000000}"/>
            </a:ext>
          </a:extLst>
        </xdr:cNvPr>
        <xdr:cNvSpPr/>
      </xdr:nvSpPr>
      <xdr:spPr>
        <a:xfrm>
          <a:off x="4207386" y="13212590"/>
          <a:ext cx="2286000" cy="741600"/>
        </a:xfrm>
        <a:prstGeom prst="rect">
          <a:avLst/>
        </a:prstGeom>
        <a:solidFill>
          <a:schemeClr val="accent4">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ysClr val="windowText" lastClr="000000"/>
              </a:solidFill>
              <a:latin typeface="+mn-lt"/>
              <a:ea typeface="+mn-ea"/>
              <a:cs typeface="+mn-cs"/>
            </a:rPr>
            <a:t>RELACIONES CON PROVEEDORES</a:t>
          </a:r>
        </a:p>
      </xdr:txBody>
    </xdr:sp>
    <xdr:clientData/>
  </xdr:twoCellAnchor>
  <xdr:twoCellAnchor>
    <xdr:from>
      <xdr:col>18</xdr:col>
      <xdr:colOff>1392</xdr:colOff>
      <xdr:row>57</xdr:row>
      <xdr:rowOff>0</xdr:rowOff>
    </xdr:from>
    <xdr:to>
      <xdr:col>24</xdr:col>
      <xdr:colOff>1392</xdr:colOff>
      <xdr:row>60</xdr:row>
      <xdr:rowOff>48872</xdr:rowOff>
    </xdr:to>
    <xdr:sp macro="" textlink="">
      <xdr:nvSpPr>
        <xdr:cNvPr id="27" name="21 Rectángulo">
          <a:extLst>
            <a:ext uri="{FF2B5EF4-FFF2-40B4-BE49-F238E27FC236}">
              <a16:creationId xmlns:a16="http://schemas.microsoft.com/office/drawing/2014/main" id="{00000000-0008-0000-0300-00001B000000}"/>
            </a:ext>
          </a:extLst>
        </xdr:cNvPr>
        <xdr:cNvSpPr/>
      </xdr:nvSpPr>
      <xdr:spPr>
        <a:xfrm>
          <a:off x="6859392" y="13179136"/>
          <a:ext cx="2286000" cy="741600"/>
        </a:xfrm>
        <a:prstGeom prst="rect">
          <a:avLst/>
        </a:prstGeom>
        <a:solidFill>
          <a:schemeClr val="accent4">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s-ES" sz="1600" b="1">
              <a:solidFill>
                <a:sysClr val="windowText" lastClr="000000"/>
              </a:solidFill>
              <a:latin typeface="+mn-lt"/>
              <a:ea typeface="+mn-ea"/>
              <a:cs typeface="+mn-cs"/>
            </a:rPr>
            <a:t>ACUERDOS DE COOPERACIÓN</a:t>
          </a:r>
        </a:p>
      </xdr:txBody>
    </xdr:sp>
    <xdr:clientData/>
  </xdr:twoCellAnchor>
  <xdr:twoCellAnchor>
    <xdr:from>
      <xdr:col>24</xdr:col>
      <xdr:colOff>380320</xdr:colOff>
      <xdr:row>57</xdr:row>
      <xdr:rowOff>0</xdr:rowOff>
    </xdr:from>
    <xdr:to>
      <xdr:col>30</xdr:col>
      <xdr:colOff>380320</xdr:colOff>
      <xdr:row>60</xdr:row>
      <xdr:rowOff>44563</xdr:rowOff>
    </xdr:to>
    <xdr:sp macro="" textlink="">
      <xdr:nvSpPr>
        <xdr:cNvPr id="28" name="21 Rectángulo">
          <a:extLst>
            <a:ext uri="{FF2B5EF4-FFF2-40B4-BE49-F238E27FC236}">
              <a16:creationId xmlns:a16="http://schemas.microsoft.com/office/drawing/2014/main" id="{00000000-0008-0000-0300-00001C000000}"/>
            </a:ext>
          </a:extLst>
        </xdr:cNvPr>
        <xdr:cNvSpPr/>
      </xdr:nvSpPr>
      <xdr:spPr>
        <a:xfrm>
          <a:off x="9524320" y="13174827"/>
          <a:ext cx="2286000" cy="741600"/>
        </a:xfrm>
        <a:prstGeom prst="rect">
          <a:avLst/>
        </a:prstGeom>
        <a:solidFill>
          <a:schemeClr val="accent4">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solidFill>
                <a:sysClr val="windowText" lastClr="000000"/>
              </a:solidFill>
            </a:rPr>
            <a:t>RESPONSABILIDAD</a:t>
          </a:r>
          <a:r>
            <a:rPr lang="es-ES" sz="1600" b="1" baseline="0">
              <a:solidFill>
                <a:sysClr val="windowText" lastClr="000000"/>
              </a:solidFill>
            </a:rPr>
            <a:t> SOCIAL Y AMBIENTAL</a:t>
          </a:r>
          <a:endParaRPr lang="es-ES" sz="1600" b="1">
            <a:solidFill>
              <a:sysClr val="windowText" lastClr="000000"/>
            </a:solidFill>
          </a:endParaRPr>
        </a:p>
      </xdr:txBody>
    </xdr:sp>
    <xdr:clientData/>
  </xdr:twoCellAnchor>
  <xdr:twoCellAnchor editAs="oneCell">
    <xdr:from>
      <xdr:col>11</xdr:col>
      <xdr:colOff>335857</xdr:colOff>
      <xdr:row>1</xdr:row>
      <xdr:rowOff>13608</xdr:rowOff>
    </xdr:from>
    <xdr:to>
      <xdr:col>30</xdr:col>
      <xdr:colOff>326571</xdr:colOff>
      <xdr:row>19</xdr:row>
      <xdr:rowOff>82863</xdr:rowOff>
    </xdr:to>
    <xdr:pic>
      <xdr:nvPicPr>
        <xdr:cNvPr id="34" name="Imagen 33" descr="Resultado de imagen para personal hospital">
          <a:extLst>
            <a:ext uri="{FF2B5EF4-FFF2-40B4-BE49-F238E27FC236}">
              <a16:creationId xmlns:a16="http://schemas.microsoft.com/office/drawing/2014/main" id="{00000000-0008-0000-03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6857" y="204108"/>
          <a:ext cx="7229714" cy="3743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14511</xdr:colOff>
      <xdr:row>3</xdr:row>
      <xdr:rowOff>86592</xdr:rowOff>
    </xdr:from>
    <xdr:to>
      <xdr:col>7</xdr:col>
      <xdr:colOff>362446</xdr:colOff>
      <xdr:row>14</xdr:row>
      <xdr:rowOff>954</xdr:rowOff>
    </xdr:to>
    <xdr:pic>
      <xdr:nvPicPr>
        <xdr:cNvPr id="35" name="24 Imagen">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76511" y="658092"/>
          <a:ext cx="2593114" cy="2044498"/>
        </a:xfrm>
        <a:prstGeom prst="rect">
          <a:avLst/>
        </a:prstGeom>
      </xdr:spPr>
    </xdr:pic>
    <xdr:clientData/>
  </xdr:twoCellAnchor>
  <xdr:twoCellAnchor>
    <xdr:from>
      <xdr:col>35</xdr:col>
      <xdr:colOff>312963</xdr:colOff>
      <xdr:row>25</xdr:row>
      <xdr:rowOff>81643</xdr:rowOff>
    </xdr:from>
    <xdr:to>
      <xdr:col>41</xdr:col>
      <xdr:colOff>312963</xdr:colOff>
      <xdr:row>28</xdr:row>
      <xdr:rowOff>136072</xdr:rowOff>
    </xdr:to>
    <xdr:sp macro="" textlink="">
      <xdr:nvSpPr>
        <xdr:cNvPr id="36" name="21 Rectángulo">
          <a:extLst>
            <a:ext uri="{FF2B5EF4-FFF2-40B4-BE49-F238E27FC236}">
              <a16:creationId xmlns:a16="http://schemas.microsoft.com/office/drawing/2014/main" id="{00000000-0008-0000-0300-000024000000}"/>
            </a:ext>
          </a:extLst>
        </xdr:cNvPr>
        <xdr:cNvSpPr/>
      </xdr:nvSpPr>
      <xdr:spPr>
        <a:xfrm>
          <a:off x="13647963" y="3088822"/>
          <a:ext cx="2286000" cy="748393"/>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600" b="1"/>
            <a:t>FLEXIBILIDAD</a:t>
          </a:r>
          <a:r>
            <a:rPr lang="es-ES" sz="1600" b="1" baseline="0"/>
            <a:t>  Y ADAPTABILIDAD</a:t>
          </a:r>
          <a:endParaRPr lang="es-ES" sz="1600" b="1"/>
        </a:p>
      </xdr:txBody>
    </xdr:sp>
    <xdr:clientData/>
  </xdr:twoCellAnchor>
  <xdr:twoCellAnchor>
    <xdr:from>
      <xdr:col>30</xdr:col>
      <xdr:colOff>364620</xdr:colOff>
      <xdr:row>28</xdr:row>
      <xdr:rowOff>177889</xdr:rowOff>
    </xdr:from>
    <xdr:to>
      <xdr:col>32</xdr:col>
      <xdr:colOff>372039</xdr:colOff>
      <xdr:row>29</xdr:row>
      <xdr:rowOff>312964</xdr:rowOff>
    </xdr:to>
    <xdr:sp macro="" textlink="">
      <xdr:nvSpPr>
        <xdr:cNvPr id="37" name="4 Flecha abajo">
          <a:extLst>
            <a:ext uri="{FF2B5EF4-FFF2-40B4-BE49-F238E27FC236}">
              <a16:creationId xmlns:a16="http://schemas.microsoft.com/office/drawing/2014/main" id="{00000000-0008-0000-0300-000025000000}"/>
            </a:ext>
          </a:extLst>
        </xdr:cNvPr>
        <xdr:cNvSpPr/>
      </xdr:nvSpPr>
      <xdr:spPr>
        <a:xfrm>
          <a:off x="11794620" y="4681853"/>
          <a:ext cx="769419" cy="366397"/>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23</xdr:col>
      <xdr:colOff>364620</xdr:colOff>
      <xdr:row>28</xdr:row>
      <xdr:rowOff>205103</xdr:rowOff>
    </xdr:from>
    <xdr:to>
      <xdr:col>25</xdr:col>
      <xdr:colOff>372039</xdr:colOff>
      <xdr:row>29</xdr:row>
      <xdr:rowOff>340178</xdr:rowOff>
    </xdr:to>
    <xdr:sp macro="" textlink="">
      <xdr:nvSpPr>
        <xdr:cNvPr id="38" name="4 Flecha abajo">
          <a:extLst>
            <a:ext uri="{FF2B5EF4-FFF2-40B4-BE49-F238E27FC236}">
              <a16:creationId xmlns:a16="http://schemas.microsoft.com/office/drawing/2014/main" id="{00000000-0008-0000-0300-000026000000}"/>
            </a:ext>
          </a:extLst>
        </xdr:cNvPr>
        <xdr:cNvSpPr/>
      </xdr:nvSpPr>
      <xdr:spPr>
        <a:xfrm>
          <a:off x="9127620" y="4709067"/>
          <a:ext cx="769419" cy="366397"/>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10</xdr:col>
      <xdr:colOff>10834</xdr:colOff>
      <xdr:row>28</xdr:row>
      <xdr:rowOff>191496</xdr:rowOff>
    </xdr:from>
    <xdr:to>
      <xdr:col>12</xdr:col>
      <xdr:colOff>18253</xdr:colOff>
      <xdr:row>29</xdr:row>
      <xdr:rowOff>326571</xdr:rowOff>
    </xdr:to>
    <xdr:sp macro="" textlink="">
      <xdr:nvSpPr>
        <xdr:cNvPr id="39" name="4 Flecha abajo">
          <a:extLst>
            <a:ext uri="{FF2B5EF4-FFF2-40B4-BE49-F238E27FC236}">
              <a16:creationId xmlns:a16="http://schemas.microsoft.com/office/drawing/2014/main" id="{00000000-0008-0000-0300-000027000000}"/>
            </a:ext>
          </a:extLst>
        </xdr:cNvPr>
        <xdr:cNvSpPr/>
      </xdr:nvSpPr>
      <xdr:spPr>
        <a:xfrm>
          <a:off x="3820834" y="4695460"/>
          <a:ext cx="769419" cy="366397"/>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16</xdr:col>
      <xdr:colOff>364620</xdr:colOff>
      <xdr:row>28</xdr:row>
      <xdr:rowOff>205103</xdr:rowOff>
    </xdr:from>
    <xdr:to>
      <xdr:col>18</xdr:col>
      <xdr:colOff>372039</xdr:colOff>
      <xdr:row>29</xdr:row>
      <xdr:rowOff>340178</xdr:rowOff>
    </xdr:to>
    <xdr:sp macro="" textlink="">
      <xdr:nvSpPr>
        <xdr:cNvPr id="40" name="4 Flecha abajo">
          <a:extLst>
            <a:ext uri="{FF2B5EF4-FFF2-40B4-BE49-F238E27FC236}">
              <a16:creationId xmlns:a16="http://schemas.microsoft.com/office/drawing/2014/main" id="{00000000-0008-0000-0300-000028000000}"/>
            </a:ext>
          </a:extLst>
        </xdr:cNvPr>
        <xdr:cNvSpPr/>
      </xdr:nvSpPr>
      <xdr:spPr>
        <a:xfrm>
          <a:off x="6460620" y="4709067"/>
          <a:ext cx="769419" cy="366397"/>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3</xdr:col>
      <xdr:colOff>24441</xdr:colOff>
      <xdr:row>28</xdr:row>
      <xdr:rowOff>191496</xdr:rowOff>
    </xdr:from>
    <xdr:to>
      <xdr:col>5</xdr:col>
      <xdr:colOff>31860</xdr:colOff>
      <xdr:row>29</xdr:row>
      <xdr:rowOff>326571</xdr:rowOff>
    </xdr:to>
    <xdr:sp macro="" textlink="">
      <xdr:nvSpPr>
        <xdr:cNvPr id="41" name="4 Flecha abajo">
          <a:extLst>
            <a:ext uri="{FF2B5EF4-FFF2-40B4-BE49-F238E27FC236}">
              <a16:creationId xmlns:a16="http://schemas.microsoft.com/office/drawing/2014/main" id="{00000000-0008-0000-0300-000029000000}"/>
            </a:ext>
          </a:extLst>
        </xdr:cNvPr>
        <xdr:cNvSpPr/>
      </xdr:nvSpPr>
      <xdr:spPr>
        <a:xfrm>
          <a:off x="1167441" y="4695460"/>
          <a:ext cx="769419" cy="366397"/>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37</xdr:col>
      <xdr:colOff>368331</xdr:colOff>
      <xdr:row>28</xdr:row>
      <xdr:rowOff>177890</xdr:rowOff>
    </xdr:from>
    <xdr:to>
      <xdr:col>39</xdr:col>
      <xdr:colOff>375750</xdr:colOff>
      <xdr:row>29</xdr:row>
      <xdr:rowOff>312965</xdr:rowOff>
    </xdr:to>
    <xdr:sp macro="" textlink="">
      <xdr:nvSpPr>
        <xdr:cNvPr id="42" name="4 Flecha abajo">
          <a:extLst>
            <a:ext uri="{FF2B5EF4-FFF2-40B4-BE49-F238E27FC236}">
              <a16:creationId xmlns:a16="http://schemas.microsoft.com/office/drawing/2014/main" id="{00000000-0008-0000-0300-00002A000000}"/>
            </a:ext>
          </a:extLst>
        </xdr:cNvPr>
        <xdr:cNvSpPr/>
      </xdr:nvSpPr>
      <xdr:spPr>
        <a:xfrm>
          <a:off x="14465331" y="4351572"/>
          <a:ext cx="769419" cy="360211"/>
        </a:xfrm>
        <a:prstGeom prst="downArrow">
          <a:avLst/>
        </a:prstGeom>
        <a:solidFill>
          <a:schemeClr val="tx2">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p>
      </xdr:txBody>
    </xdr:sp>
    <xdr:clientData/>
  </xdr:twoCellAnchor>
  <xdr:twoCellAnchor>
    <xdr:from>
      <xdr:col>26</xdr:col>
      <xdr:colOff>351013</xdr:colOff>
      <xdr:row>44</xdr:row>
      <xdr:rowOff>125936</xdr:rowOff>
    </xdr:from>
    <xdr:to>
      <xdr:col>28</xdr:col>
      <xdr:colOff>358432</xdr:colOff>
      <xdr:row>45</xdr:row>
      <xdr:rowOff>261010</xdr:rowOff>
    </xdr:to>
    <xdr:sp macro="" textlink="">
      <xdr:nvSpPr>
        <xdr:cNvPr id="43" name="4 Flecha abajo">
          <a:extLst>
            <a:ext uri="{FF2B5EF4-FFF2-40B4-BE49-F238E27FC236}">
              <a16:creationId xmlns:a16="http://schemas.microsoft.com/office/drawing/2014/main" id="{00000000-0008-0000-0300-00002B000000}"/>
            </a:ext>
          </a:extLst>
        </xdr:cNvPr>
        <xdr:cNvSpPr/>
      </xdr:nvSpPr>
      <xdr:spPr>
        <a:xfrm>
          <a:off x="10257013" y="8248163"/>
          <a:ext cx="769419" cy="360211"/>
        </a:xfrm>
        <a:prstGeom prst="downArrow">
          <a:avLst/>
        </a:prstGeom>
        <a:solidFill>
          <a:schemeClr val="accent5">
            <a:lumMod val="60000"/>
            <a:lumOff val="4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19</xdr:col>
      <xdr:colOff>368331</xdr:colOff>
      <xdr:row>44</xdr:row>
      <xdr:rowOff>143254</xdr:rowOff>
    </xdr:from>
    <xdr:to>
      <xdr:col>21</xdr:col>
      <xdr:colOff>375750</xdr:colOff>
      <xdr:row>45</xdr:row>
      <xdr:rowOff>278328</xdr:rowOff>
    </xdr:to>
    <xdr:sp macro="" textlink="">
      <xdr:nvSpPr>
        <xdr:cNvPr id="44" name="4 Flecha abajo">
          <a:extLst>
            <a:ext uri="{FF2B5EF4-FFF2-40B4-BE49-F238E27FC236}">
              <a16:creationId xmlns:a16="http://schemas.microsoft.com/office/drawing/2014/main" id="{00000000-0008-0000-0300-00002C000000}"/>
            </a:ext>
          </a:extLst>
        </xdr:cNvPr>
        <xdr:cNvSpPr/>
      </xdr:nvSpPr>
      <xdr:spPr>
        <a:xfrm>
          <a:off x="7607331" y="8265481"/>
          <a:ext cx="769419" cy="360211"/>
        </a:xfrm>
        <a:prstGeom prst="downArrow">
          <a:avLst/>
        </a:prstGeom>
        <a:solidFill>
          <a:schemeClr val="accent5">
            <a:lumMod val="60000"/>
            <a:lumOff val="4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13</xdr:col>
      <xdr:colOff>4649</xdr:colOff>
      <xdr:row>44</xdr:row>
      <xdr:rowOff>143254</xdr:rowOff>
    </xdr:from>
    <xdr:to>
      <xdr:col>15</xdr:col>
      <xdr:colOff>12068</xdr:colOff>
      <xdr:row>45</xdr:row>
      <xdr:rowOff>278328</xdr:rowOff>
    </xdr:to>
    <xdr:sp macro="" textlink="">
      <xdr:nvSpPr>
        <xdr:cNvPr id="45" name="4 Flecha abajo">
          <a:extLst>
            <a:ext uri="{FF2B5EF4-FFF2-40B4-BE49-F238E27FC236}">
              <a16:creationId xmlns:a16="http://schemas.microsoft.com/office/drawing/2014/main" id="{00000000-0008-0000-0300-00002D000000}"/>
            </a:ext>
          </a:extLst>
        </xdr:cNvPr>
        <xdr:cNvSpPr/>
      </xdr:nvSpPr>
      <xdr:spPr>
        <a:xfrm>
          <a:off x="4957649" y="8265481"/>
          <a:ext cx="769419" cy="360211"/>
        </a:xfrm>
        <a:prstGeom prst="downArrow">
          <a:avLst/>
        </a:prstGeom>
        <a:solidFill>
          <a:schemeClr val="accent5">
            <a:lumMod val="60000"/>
            <a:lumOff val="4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5</xdr:col>
      <xdr:colOff>368331</xdr:colOff>
      <xdr:row>44</xdr:row>
      <xdr:rowOff>143254</xdr:rowOff>
    </xdr:from>
    <xdr:to>
      <xdr:col>7</xdr:col>
      <xdr:colOff>375750</xdr:colOff>
      <xdr:row>45</xdr:row>
      <xdr:rowOff>278328</xdr:rowOff>
    </xdr:to>
    <xdr:sp macro="" textlink="">
      <xdr:nvSpPr>
        <xdr:cNvPr id="46" name="4 Flecha abajo">
          <a:extLst>
            <a:ext uri="{FF2B5EF4-FFF2-40B4-BE49-F238E27FC236}">
              <a16:creationId xmlns:a16="http://schemas.microsoft.com/office/drawing/2014/main" id="{00000000-0008-0000-0300-00002E000000}"/>
            </a:ext>
          </a:extLst>
        </xdr:cNvPr>
        <xdr:cNvSpPr/>
      </xdr:nvSpPr>
      <xdr:spPr>
        <a:xfrm>
          <a:off x="2273331" y="8265481"/>
          <a:ext cx="769419" cy="360211"/>
        </a:xfrm>
        <a:prstGeom prst="downArrow">
          <a:avLst/>
        </a:prstGeom>
        <a:solidFill>
          <a:schemeClr val="accent5">
            <a:lumMod val="60000"/>
            <a:lumOff val="4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33</xdr:col>
      <xdr:colOff>368331</xdr:colOff>
      <xdr:row>60</xdr:row>
      <xdr:rowOff>86591</xdr:rowOff>
    </xdr:from>
    <xdr:to>
      <xdr:col>35</xdr:col>
      <xdr:colOff>375750</xdr:colOff>
      <xdr:row>61</xdr:row>
      <xdr:rowOff>278327</xdr:rowOff>
    </xdr:to>
    <xdr:sp macro="" textlink="">
      <xdr:nvSpPr>
        <xdr:cNvPr id="31" name="4 Flecha abajo">
          <a:extLst>
            <a:ext uri="{FF2B5EF4-FFF2-40B4-BE49-F238E27FC236}">
              <a16:creationId xmlns:a16="http://schemas.microsoft.com/office/drawing/2014/main" id="{00000000-0008-0000-0300-00001F000000}"/>
            </a:ext>
          </a:extLst>
        </xdr:cNvPr>
        <xdr:cNvSpPr/>
      </xdr:nvSpPr>
      <xdr:spPr>
        <a:xfrm>
          <a:off x="12941331" y="14027727"/>
          <a:ext cx="769419" cy="416873"/>
        </a:xfrm>
        <a:prstGeom prst="downArrow">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26</xdr:col>
      <xdr:colOff>368331</xdr:colOff>
      <xdr:row>60</xdr:row>
      <xdr:rowOff>108617</xdr:rowOff>
    </xdr:from>
    <xdr:to>
      <xdr:col>28</xdr:col>
      <xdr:colOff>375750</xdr:colOff>
      <xdr:row>61</xdr:row>
      <xdr:rowOff>294409</xdr:rowOff>
    </xdr:to>
    <xdr:sp macro="" textlink="">
      <xdr:nvSpPr>
        <xdr:cNvPr id="32" name="4 Flecha abajo">
          <a:extLst>
            <a:ext uri="{FF2B5EF4-FFF2-40B4-BE49-F238E27FC236}">
              <a16:creationId xmlns:a16="http://schemas.microsoft.com/office/drawing/2014/main" id="{00000000-0008-0000-0300-000020000000}"/>
            </a:ext>
          </a:extLst>
        </xdr:cNvPr>
        <xdr:cNvSpPr/>
      </xdr:nvSpPr>
      <xdr:spPr>
        <a:xfrm>
          <a:off x="10274331" y="14049753"/>
          <a:ext cx="769419" cy="410929"/>
        </a:xfrm>
        <a:prstGeom prst="downArrow">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19</xdr:col>
      <xdr:colOff>368331</xdr:colOff>
      <xdr:row>60</xdr:row>
      <xdr:rowOff>125935</xdr:rowOff>
    </xdr:from>
    <xdr:to>
      <xdr:col>21</xdr:col>
      <xdr:colOff>375750</xdr:colOff>
      <xdr:row>61</xdr:row>
      <xdr:rowOff>277090</xdr:rowOff>
    </xdr:to>
    <xdr:sp macro="" textlink="">
      <xdr:nvSpPr>
        <xdr:cNvPr id="33" name="4 Flecha abajo">
          <a:extLst>
            <a:ext uri="{FF2B5EF4-FFF2-40B4-BE49-F238E27FC236}">
              <a16:creationId xmlns:a16="http://schemas.microsoft.com/office/drawing/2014/main" id="{00000000-0008-0000-0300-000021000000}"/>
            </a:ext>
          </a:extLst>
        </xdr:cNvPr>
        <xdr:cNvSpPr/>
      </xdr:nvSpPr>
      <xdr:spPr>
        <a:xfrm>
          <a:off x="7607331" y="14067071"/>
          <a:ext cx="769419" cy="376292"/>
        </a:xfrm>
        <a:prstGeom prst="downArrow">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12</xdr:col>
      <xdr:colOff>368331</xdr:colOff>
      <xdr:row>60</xdr:row>
      <xdr:rowOff>125935</xdr:rowOff>
    </xdr:from>
    <xdr:to>
      <xdr:col>14</xdr:col>
      <xdr:colOff>375750</xdr:colOff>
      <xdr:row>61</xdr:row>
      <xdr:rowOff>277090</xdr:rowOff>
    </xdr:to>
    <xdr:sp macro="" textlink="">
      <xdr:nvSpPr>
        <xdr:cNvPr id="47" name="4 Flecha abajo">
          <a:extLst>
            <a:ext uri="{FF2B5EF4-FFF2-40B4-BE49-F238E27FC236}">
              <a16:creationId xmlns:a16="http://schemas.microsoft.com/office/drawing/2014/main" id="{00000000-0008-0000-0300-00002F000000}"/>
            </a:ext>
          </a:extLst>
        </xdr:cNvPr>
        <xdr:cNvSpPr/>
      </xdr:nvSpPr>
      <xdr:spPr>
        <a:xfrm>
          <a:off x="4940331" y="14067071"/>
          <a:ext cx="769419" cy="376292"/>
        </a:xfrm>
        <a:prstGeom prst="downArrow">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twoCellAnchor>
    <xdr:from>
      <xdr:col>6</xdr:col>
      <xdr:colOff>21968</xdr:colOff>
      <xdr:row>60</xdr:row>
      <xdr:rowOff>143253</xdr:rowOff>
    </xdr:from>
    <xdr:to>
      <xdr:col>8</xdr:col>
      <xdr:colOff>29387</xdr:colOff>
      <xdr:row>61</xdr:row>
      <xdr:rowOff>278327</xdr:rowOff>
    </xdr:to>
    <xdr:sp macro="" textlink="">
      <xdr:nvSpPr>
        <xdr:cNvPr id="48" name="4 Flecha abajo">
          <a:extLst>
            <a:ext uri="{FF2B5EF4-FFF2-40B4-BE49-F238E27FC236}">
              <a16:creationId xmlns:a16="http://schemas.microsoft.com/office/drawing/2014/main" id="{00000000-0008-0000-0300-000030000000}"/>
            </a:ext>
          </a:extLst>
        </xdr:cNvPr>
        <xdr:cNvSpPr/>
      </xdr:nvSpPr>
      <xdr:spPr>
        <a:xfrm>
          <a:off x="2307968" y="14084389"/>
          <a:ext cx="769419" cy="360211"/>
        </a:xfrm>
        <a:prstGeom prst="downArrow">
          <a:avLst/>
        </a:prstGeom>
        <a:solidFill>
          <a:schemeClr val="accent4">
            <a:lumMod val="40000"/>
            <a:lumOff val="60000"/>
          </a:schemeClr>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CO">
            <a:solidFill>
              <a:schemeClr val="accent5">
                <a:lumMod val="60000"/>
                <a:lumOff val="40000"/>
              </a:schemeClr>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571501</xdr:colOff>
      <xdr:row>1</xdr:row>
      <xdr:rowOff>32527</xdr:rowOff>
    </xdr:from>
    <xdr:to>
      <xdr:col>1</xdr:col>
      <xdr:colOff>2905125</xdr:colOff>
      <xdr:row>11</xdr:row>
      <xdr:rowOff>148440</xdr:rowOff>
    </xdr:to>
    <xdr:pic>
      <xdr:nvPicPr>
        <xdr:cNvPr id="2" name="24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270652"/>
          <a:ext cx="2333624" cy="24495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153457</xdr:colOff>
      <xdr:row>10</xdr:row>
      <xdr:rowOff>254000</xdr:rowOff>
    </xdr:from>
    <xdr:ext cx="20378209" cy="3279775"/>
    <xdr:pic>
      <xdr:nvPicPr>
        <xdr:cNvPr id="2" name="d6d6ac70-26d4-4c15-87dd-8843e130c0c7" descr="image00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lum bright="52000" contrast="-74000"/>
          <a:extLst>
            <a:ext uri="{28A0092B-C50C-407E-A947-70E740481C1C}">
              <a14:useLocalDpi xmlns:a14="http://schemas.microsoft.com/office/drawing/2010/main" val="0"/>
            </a:ext>
          </a:extLst>
        </a:blip>
        <a:srcRect r="10564" b="63857"/>
        <a:stretch>
          <a:fillRect/>
        </a:stretch>
      </xdr:blipFill>
      <xdr:spPr bwMode="auto">
        <a:xfrm>
          <a:off x="1677457" y="3006725"/>
          <a:ext cx="20378209" cy="327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9</xdr:col>
      <xdr:colOff>2047875</xdr:colOff>
      <xdr:row>4</xdr:row>
      <xdr:rowOff>95250</xdr:rowOff>
    </xdr:from>
    <xdr:to>
      <xdr:col>12</xdr:col>
      <xdr:colOff>752475</xdr:colOff>
      <xdr:row>7</xdr:row>
      <xdr:rowOff>123825</xdr:rowOff>
    </xdr:to>
    <xdr:pic>
      <xdr:nvPicPr>
        <xdr:cNvPr id="3" name="Picture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002125" y="857250"/>
          <a:ext cx="3019425" cy="9810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292100</xdr:colOff>
      <xdr:row>24</xdr:row>
      <xdr:rowOff>151848</xdr:rowOff>
    </xdr:from>
    <xdr:to>
      <xdr:col>3</xdr:col>
      <xdr:colOff>905781</xdr:colOff>
      <xdr:row>27</xdr:row>
      <xdr:rowOff>77214</xdr:rowOff>
    </xdr:to>
    <xdr:sp macro="" textlink="">
      <xdr:nvSpPr>
        <xdr:cNvPr id="4" name="3 Flecha abajo">
          <a:extLst>
            <a:ext uri="{FF2B5EF4-FFF2-40B4-BE49-F238E27FC236}">
              <a16:creationId xmlns:a16="http://schemas.microsoft.com/office/drawing/2014/main" id="{00000000-0008-0000-0500-000004000000}"/>
            </a:ext>
          </a:extLst>
        </xdr:cNvPr>
        <xdr:cNvSpPr/>
      </xdr:nvSpPr>
      <xdr:spPr>
        <a:xfrm>
          <a:off x="3159125" y="6028773"/>
          <a:ext cx="613681" cy="496866"/>
        </a:xfrm>
        <a:prstGeom prst="downArrow">
          <a:avLst>
            <a:gd name="adj1" fmla="val 50000"/>
            <a:gd name="adj2" fmla="val 36336"/>
          </a:avLst>
        </a:prstGeom>
        <a:solidFill>
          <a:srgbClr val="FFC000"/>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ES"/>
        </a:p>
      </xdr:txBody>
    </xdr:sp>
    <xdr:clientData/>
  </xdr:twoCellAnchor>
  <xdr:twoCellAnchor>
    <xdr:from>
      <xdr:col>4</xdr:col>
      <xdr:colOff>531728</xdr:colOff>
      <xdr:row>24</xdr:row>
      <xdr:rowOff>174472</xdr:rowOff>
    </xdr:from>
    <xdr:to>
      <xdr:col>4</xdr:col>
      <xdr:colOff>1311378</xdr:colOff>
      <xdr:row>27</xdr:row>
      <xdr:rowOff>100709</xdr:rowOff>
    </xdr:to>
    <xdr:sp macro="" textlink="">
      <xdr:nvSpPr>
        <xdr:cNvPr id="5" name="4 Flecha abajo">
          <a:extLst>
            <a:ext uri="{FF2B5EF4-FFF2-40B4-BE49-F238E27FC236}">
              <a16:creationId xmlns:a16="http://schemas.microsoft.com/office/drawing/2014/main" id="{00000000-0008-0000-0500-000005000000}"/>
            </a:ext>
          </a:extLst>
        </xdr:cNvPr>
        <xdr:cNvSpPr/>
      </xdr:nvSpPr>
      <xdr:spPr>
        <a:xfrm>
          <a:off x="5227553" y="6051397"/>
          <a:ext cx="779650" cy="497737"/>
        </a:xfrm>
        <a:prstGeom prst="downArrow">
          <a:avLst/>
        </a:prstGeom>
        <a:solidFill>
          <a:srgbClr val="FFC000"/>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ES"/>
        </a:p>
      </xdr:txBody>
    </xdr:sp>
    <xdr:clientData/>
  </xdr:twoCellAnchor>
  <xdr:twoCellAnchor>
    <xdr:from>
      <xdr:col>5</xdr:col>
      <xdr:colOff>958776</xdr:colOff>
      <xdr:row>24</xdr:row>
      <xdr:rowOff>155218</xdr:rowOff>
    </xdr:from>
    <xdr:to>
      <xdr:col>5</xdr:col>
      <xdr:colOff>1662884</xdr:colOff>
      <xdr:row>27</xdr:row>
      <xdr:rowOff>143690</xdr:rowOff>
    </xdr:to>
    <xdr:sp macro="" textlink="">
      <xdr:nvSpPr>
        <xdr:cNvPr id="6" name="5 Flecha abajo">
          <a:extLst>
            <a:ext uri="{FF2B5EF4-FFF2-40B4-BE49-F238E27FC236}">
              <a16:creationId xmlns:a16="http://schemas.microsoft.com/office/drawing/2014/main" id="{00000000-0008-0000-0500-000006000000}"/>
            </a:ext>
          </a:extLst>
        </xdr:cNvPr>
        <xdr:cNvSpPr/>
      </xdr:nvSpPr>
      <xdr:spPr>
        <a:xfrm>
          <a:off x="7531026" y="6032143"/>
          <a:ext cx="704108" cy="559972"/>
        </a:xfrm>
        <a:prstGeom prst="downArrow">
          <a:avLst/>
        </a:prstGeom>
        <a:solidFill>
          <a:srgbClr val="FFC000"/>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ES"/>
        </a:p>
      </xdr:txBody>
    </xdr:sp>
    <xdr:clientData/>
  </xdr:twoCellAnchor>
  <xdr:twoCellAnchor>
    <xdr:from>
      <xdr:col>7</xdr:col>
      <xdr:colOff>976080</xdr:colOff>
      <xdr:row>25</xdr:row>
      <xdr:rowOff>28775</xdr:rowOff>
    </xdr:from>
    <xdr:to>
      <xdr:col>7</xdr:col>
      <xdr:colOff>1874692</xdr:colOff>
      <xdr:row>27</xdr:row>
      <xdr:rowOff>150094</xdr:rowOff>
    </xdr:to>
    <xdr:sp macro="" textlink="">
      <xdr:nvSpPr>
        <xdr:cNvPr id="7" name="6 Flecha abajo">
          <a:extLst>
            <a:ext uri="{FF2B5EF4-FFF2-40B4-BE49-F238E27FC236}">
              <a16:creationId xmlns:a16="http://schemas.microsoft.com/office/drawing/2014/main" id="{00000000-0008-0000-0500-000007000000}"/>
            </a:ext>
          </a:extLst>
        </xdr:cNvPr>
        <xdr:cNvSpPr/>
      </xdr:nvSpPr>
      <xdr:spPr>
        <a:xfrm>
          <a:off x="11368913" y="6103608"/>
          <a:ext cx="898612" cy="502319"/>
        </a:xfrm>
        <a:prstGeom prst="downArrow">
          <a:avLst/>
        </a:prstGeom>
        <a:solidFill>
          <a:srgbClr val="FFC000"/>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ES"/>
        </a:p>
      </xdr:txBody>
    </xdr:sp>
    <xdr:clientData/>
  </xdr:twoCellAnchor>
  <xdr:oneCellAnchor>
    <xdr:from>
      <xdr:col>9</xdr:col>
      <xdr:colOff>304800</xdr:colOff>
      <xdr:row>6</xdr:row>
      <xdr:rowOff>161925</xdr:rowOff>
    </xdr:from>
    <xdr:ext cx="4689475" cy="428625"/>
    <xdr:pic>
      <xdr:nvPicPr>
        <xdr:cNvPr id="8" name="f694c9fc-8c42-41c5-b61f-ef9d9541050b" descr="image001">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368" t="93750" r="4672" b="1515"/>
        <a:stretch>
          <a:fillRect/>
        </a:stretch>
      </xdr:blipFill>
      <xdr:spPr bwMode="auto">
        <a:xfrm>
          <a:off x="15259050" y="1685925"/>
          <a:ext cx="4689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8</xdr:col>
      <xdr:colOff>1123469</xdr:colOff>
      <xdr:row>25</xdr:row>
      <xdr:rowOff>1347</xdr:rowOff>
    </xdr:from>
    <xdr:to>
      <xdr:col>8</xdr:col>
      <xdr:colOff>2022081</xdr:colOff>
      <xdr:row>27</xdr:row>
      <xdr:rowOff>126995</xdr:rowOff>
    </xdr:to>
    <xdr:sp macro="" textlink="">
      <xdr:nvSpPr>
        <xdr:cNvPr id="26" name="25 Flecha abajo">
          <a:extLst>
            <a:ext uri="{FF2B5EF4-FFF2-40B4-BE49-F238E27FC236}">
              <a16:creationId xmlns:a16="http://schemas.microsoft.com/office/drawing/2014/main" id="{00000000-0008-0000-0500-00001A000000}"/>
            </a:ext>
          </a:extLst>
        </xdr:cNvPr>
        <xdr:cNvSpPr/>
      </xdr:nvSpPr>
      <xdr:spPr>
        <a:xfrm>
          <a:off x="14077469" y="6076180"/>
          <a:ext cx="898612" cy="506648"/>
        </a:xfrm>
        <a:prstGeom prst="downArrow">
          <a:avLst/>
        </a:prstGeom>
        <a:solidFill>
          <a:srgbClr val="FFC000"/>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endParaRPr lang="es-ES"/>
        </a:p>
      </xdr:txBody>
    </xdr:sp>
    <xdr:clientData/>
  </xdr:twoCellAnchor>
  <xdr:twoCellAnchor>
    <xdr:from>
      <xdr:col>0</xdr:col>
      <xdr:colOff>452591</xdr:colOff>
      <xdr:row>11</xdr:row>
      <xdr:rowOff>368044</xdr:rowOff>
    </xdr:from>
    <xdr:to>
      <xdr:col>13</xdr:col>
      <xdr:colOff>735311</xdr:colOff>
      <xdr:row>25</xdr:row>
      <xdr:rowOff>82142</xdr:rowOff>
    </xdr:to>
    <xdr:graphicFrame macro="">
      <xdr:nvGraphicFramePr>
        <xdr:cNvPr id="36" name="35 Diagrama">
          <a:extLst>
            <a:ext uri="{FF2B5EF4-FFF2-40B4-BE49-F238E27FC236}">
              <a16:creationId xmlns:a16="http://schemas.microsoft.com/office/drawing/2014/main" id="{00000000-0008-0000-0500-000024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 r:lo="rId5" r:qs="rId6" r:cs="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20</xdr:col>
      <xdr:colOff>466725</xdr:colOff>
      <xdr:row>4</xdr:row>
      <xdr:rowOff>57150</xdr:rowOff>
    </xdr:from>
    <xdr:to>
      <xdr:col>25</xdr:col>
      <xdr:colOff>752475</xdr:colOff>
      <xdr:row>8</xdr:row>
      <xdr:rowOff>19050</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17850" y="819150"/>
          <a:ext cx="43815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YETH%20ABRIL/MATRIZ%20WYETH%20PHARMA%20ABR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YMSERVER\P_R_%20y_%20M\Comercial\002_Registros%20Comercia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CCASTE~1/CONFIG~1/Temp/MATRIZ%20DE%20ALINEACIO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TRIZ"/>
      <sheetName val="TIEMPOS (2)"/>
      <sheetName val="COMPORT"/>
      <sheetName val="Detalles Pharma"/>
      <sheetName val="DESTALLES NOVEDADES"/>
      <sheetName val="FARMA"/>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1"/>
      <sheetName val="002"/>
      <sheetName val="003"/>
      <sheetName val="004"/>
      <sheetName val="005 "/>
      <sheetName val="006"/>
      <sheetName val="007"/>
      <sheetName val="009 Obs"/>
      <sheetName val="009A"/>
      <sheetName val="010"/>
      <sheetName val="011"/>
      <sheetName val="012"/>
      <sheetName val="014"/>
      <sheetName val="015 A_ 2Obs"/>
      <sheetName val="015 B _2Obs"/>
      <sheetName val="015 A_ 3"/>
      <sheetName val="015 B_3"/>
      <sheetName val="015_4"/>
      <sheetName val="016"/>
      <sheetName val="017"/>
      <sheetName val="002_Registros Comerciales"/>
    </sheetNames>
    <sheetDataSet>
      <sheetData sheetId="0">
        <row r="1">
          <cell r="Q1" t="str">
            <v>No. Consecutivo:</v>
          </cell>
        </row>
        <row r="2">
          <cell r="Q2" t="str">
            <v xml:space="preserve">CÓDIGO: G - CC - 001 - R </v>
          </cell>
        </row>
        <row r="3">
          <cell r="E3" t="str">
            <v>COTIZACION  ACONDICIONAMIENTO (0)</v>
          </cell>
          <cell r="Q3" t="str">
            <v>REVISIÓN: 0</v>
          </cell>
        </row>
        <row r="4">
          <cell r="Q4" t="str">
            <v>FECHA: 2001 - 12 - 11</v>
          </cell>
        </row>
        <row r="6">
          <cell r="A6" t="str">
            <v>Fecha:  AA __ MM _ DD ____</v>
          </cell>
          <cell r="F6" t="str">
            <v xml:space="preserve">Cliente </v>
          </cell>
          <cell r="L6" t="str">
            <v>Producto</v>
          </cell>
          <cell r="Q6" t="str">
            <v>Supervisor Acondicionamiento</v>
          </cell>
        </row>
        <row r="8">
          <cell r="A8" t="str">
            <v>DESCRIPCION:</v>
          </cell>
        </row>
        <row r="10">
          <cell r="A10" t="str">
            <v>Actividad</v>
          </cell>
          <cell r="B10" t="str">
            <v>Tiempos</v>
          </cell>
          <cell r="L10" t="str">
            <v>Tiempo Prom</v>
          </cell>
          <cell r="M10" t="str">
            <v>Factor</v>
          </cell>
          <cell r="N10" t="str">
            <v>Tiempo   Teorico</v>
          </cell>
          <cell r="O10" t="str">
            <v>N° Prod x  Operación</v>
          </cell>
          <cell r="P10" t="str">
            <v>N° Oper</v>
          </cell>
          <cell r="Q10" t="str">
            <v>T x Unidad</v>
          </cell>
          <cell r="R10" t="str">
            <v>V. Salalida final</v>
          </cell>
        </row>
        <row r="11">
          <cell r="B11" t="str">
            <v>T1</v>
          </cell>
          <cell r="C11" t="str">
            <v>T2</v>
          </cell>
          <cell r="D11" t="str">
            <v>T3</v>
          </cell>
          <cell r="E11" t="str">
            <v>T4</v>
          </cell>
          <cell r="F11" t="str">
            <v>T5</v>
          </cell>
          <cell r="G11" t="str">
            <v>T6</v>
          </cell>
          <cell r="H11" t="str">
            <v>T7</v>
          </cell>
          <cell r="I11" t="str">
            <v>T8</v>
          </cell>
          <cell r="J11" t="str">
            <v>T9</v>
          </cell>
          <cell r="K11" t="str">
            <v>T10</v>
          </cell>
        </row>
        <row r="30">
          <cell r="A30" t="str">
            <v>PRECIO DEFINITIVO.</v>
          </cell>
          <cell r="D30" t="str">
            <v>$</v>
          </cell>
          <cell r="G30" t="str">
            <v>Revisó Director Acondicionamiento</v>
          </cell>
          <cell r="N30" t="str">
            <v>Aprobó Gerencia General</v>
          </cell>
        </row>
      </sheetData>
      <sheetData sheetId="1">
        <row r="1">
          <cell r="K1" t="str">
            <v>No. Consecutivo:</v>
          </cell>
        </row>
        <row r="2">
          <cell r="E2" t="str">
            <v>REGISTRO COTIZACION (0)</v>
          </cell>
          <cell r="K2" t="str">
            <v xml:space="preserve">CÓDIGO: G - CC - 002- R </v>
          </cell>
        </row>
        <row r="3">
          <cell r="K3" t="str">
            <v>REVISIÓN: 1</v>
          </cell>
        </row>
        <row r="4">
          <cell r="K4" t="str">
            <v>FECHA: 2001 - 12 - 11</v>
          </cell>
        </row>
        <row r="6">
          <cell r="A6" t="str">
            <v>Fecha AA _ MES_ DIA _</v>
          </cell>
          <cell r="C6" t="str">
            <v>CONSECUTIVO COTIZACION</v>
          </cell>
          <cell r="E6" t="str">
            <v>CLIENTE</v>
          </cell>
          <cell r="G6" t="str">
            <v>PRODUCTO</v>
          </cell>
          <cell r="I6" t="str">
            <v>DESCRIPCION</v>
          </cell>
          <cell r="K6" t="str">
            <v>VALOR APROBADO</v>
          </cell>
        </row>
      </sheetData>
      <sheetData sheetId="2">
        <row r="2">
          <cell r="A2" t="str">
            <v xml:space="preserve">CÓDIGO: G - CC - 003 - R </v>
          </cell>
        </row>
        <row r="3">
          <cell r="A3" t="str">
            <v>ACEPTACION CONVENIO                                                               REVISIÓN: 0</v>
          </cell>
        </row>
        <row r="4">
          <cell r="A4" t="str">
            <v>FECHA: 2001 - 12 - 11</v>
          </cell>
        </row>
        <row r="6">
          <cell r="A6" t="str">
            <v>Bogotá, D.C.,                 de</v>
          </cell>
        </row>
        <row r="7">
          <cell r="A7" t="str">
            <v xml:space="preserve">  </v>
          </cell>
        </row>
        <row r="12">
          <cell r="A12" t="str">
            <v>Señores</v>
          </cell>
        </row>
        <row r="13">
          <cell r="A13" t="str">
            <v>C &amp; M DISTRIBUCIONES S.A.</v>
          </cell>
        </row>
        <row r="14">
          <cell r="A14" t="str">
            <v>E.S.M.</v>
          </cell>
        </row>
        <row r="19">
          <cell r="A19" t="str">
            <v xml:space="preserve">REF. ACEPTACION CONVENIO </v>
          </cell>
        </row>
        <row r="23">
          <cell r="A23" t="str">
            <v>Estimados señores</v>
          </cell>
        </row>
        <row r="25">
          <cell r="A25" t="str">
            <v>A partir de la fecha aceptamos los términos de su comunicación con referencia: ALCANCE DEL SERVICIO Y TARIFAS con número consecutivo __________, del pasado ___________.</v>
          </cell>
        </row>
        <row r="27">
          <cell r="A27" t="str">
            <v>Atentamente,</v>
          </cell>
        </row>
        <row r="31">
          <cell r="A31" t="str">
            <v>_____________________</v>
          </cell>
        </row>
        <row r="32">
          <cell r="A32" t="str">
            <v>Nombre , cargo, empresa</v>
          </cell>
        </row>
      </sheetData>
      <sheetData sheetId="3"/>
      <sheetData sheetId="4"/>
      <sheetData sheetId="5"/>
      <sheetData sheetId="6"/>
      <sheetData sheetId="7">
        <row r="1">
          <cell r="A1" t="str">
            <v>TÍTULO:</v>
          </cell>
          <cell r="D1" t="str">
            <v>Número Consecutivo:</v>
          </cell>
        </row>
        <row r="2">
          <cell r="D2" t="str">
            <v xml:space="preserve">CÓDIGO: G - CC - 009 - R </v>
          </cell>
        </row>
        <row r="3">
          <cell r="A3" t="str">
            <v xml:space="preserve">                  MANTENIMIENTO Y SATISFACCION CLIENTE (0)</v>
          </cell>
          <cell r="D3" t="str">
            <v>REVISIÓN: 0</v>
          </cell>
        </row>
        <row r="4">
          <cell r="D4" t="str">
            <v>FECHA: 2001 - 11 - 01</v>
          </cell>
        </row>
        <row r="6">
          <cell r="A6" t="str">
            <v>Fecha:  AÑO ________ MES _________DIA_________</v>
          </cell>
          <cell r="C6" t="str">
            <v>CLIENTE:</v>
          </cell>
        </row>
        <row r="8">
          <cell r="A8" t="str">
            <v>Entrevista realizada con:</v>
          </cell>
        </row>
        <row r="10">
          <cell r="A10" t="str">
            <v xml:space="preserve">Encargado de la cuenta:  Nombre                                                                      </v>
          </cell>
          <cell r="C10" t="str">
            <v>Cargo</v>
          </cell>
        </row>
        <row r="12">
          <cell r="A12" t="str">
            <v xml:space="preserve">Encargado de Despacho:  Nombre                                                                      </v>
          </cell>
          <cell r="C12" t="str">
            <v>Cargo</v>
          </cell>
        </row>
        <row r="14">
          <cell r="A14" t="str">
            <v xml:space="preserve">Encargado de Acondicionamiento:  Nombre                                                                      </v>
          </cell>
          <cell r="C14" t="str">
            <v>Cargo</v>
          </cell>
        </row>
        <row r="16">
          <cell r="A16" t="str">
            <v>SERVICIO DE RECOLECCIÓN</v>
          </cell>
          <cell r="C16" t="str">
            <v>SIEMPRE</v>
          </cell>
          <cell r="D16" t="str">
            <v>MAS DEL 50% DE LAS VECES</v>
          </cell>
          <cell r="E16" t="str">
            <v>MENOS DEL 50% DE LAS VECES</v>
          </cell>
          <cell r="F16" t="str">
            <v>NUNCA</v>
          </cell>
        </row>
        <row r="18">
          <cell r="A18" t="str">
            <v>¿ Cumple C &amp; M DISTRIBUCIONES S.A., con la hora acordada para la recolección?</v>
          </cell>
        </row>
        <row r="20">
          <cell r="A20" t="str">
            <v>¿El comportamiento y  presentación del personal de C &amp; M DISTRIBUCIONES S.A., es el que usted espera?</v>
          </cell>
        </row>
        <row r="22">
          <cell r="A22" t="str">
            <v>¿ Están recibiendo en forma adecuada la ORDEN DE CARGUE?</v>
          </cell>
        </row>
        <row r="24">
          <cell r="A24" t="str">
            <v>¿ Considera que la recepción de su mercancía y documentos cumple sus requerimientos de calidad?</v>
          </cell>
        </row>
        <row r="26">
          <cell r="A26" t="str">
            <v>¿ La capacidad, orden y estado de los vehículos cumplen sus requerimientos?</v>
          </cell>
        </row>
        <row r="28">
          <cell r="A28" t="str">
            <v>OBSERVACIONES Y ACUERDOS: (Diligenciar este campo si una o más preguntas  se encuentran calificadas con menos del 50% de las veces).</v>
          </cell>
        </row>
        <row r="34">
          <cell r="A34" t="str">
            <v>SERVICIO DE DISTRIBUCION</v>
          </cell>
          <cell r="C34" t="str">
            <v>SIEMPRE</v>
          </cell>
          <cell r="D34" t="str">
            <v>MAS DEL 50% DE LAS VECES</v>
          </cell>
          <cell r="E34" t="str">
            <v>MENOS DEL 50% DE LAS VECES</v>
          </cell>
          <cell r="F34" t="str">
            <v>NUNCA</v>
          </cell>
        </row>
        <row r="36">
          <cell r="A36" t="str">
            <v>¿ Se cumple con el tiempo ofrecido en la entrega de las mercancías a sus clientes?</v>
          </cell>
        </row>
        <row r="38">
          <cell r="A38" t="str">
            <v>¿ La información de problemas al momento de la entrega es oportuna?</v>
          </cell>
        </row>
        <row r="40">
          <cell r="A40" t="str">
            <v>¿ El retorno de sus documentos firmados y sellados por los destinatarios, se realiza de acuerdo a sus especificaciones?</v>
          </cell>
        </row>
        <row r="42">
          <cell r="A42" t="str">
            <v>¿Han expresado sus clientes algún grado de insatisfacción en el servicio de C &amp; M DISTRIBUCIONES S.A.?</v>
          </cell>
        </row>
        <row r="44">
          <cell r="A44" t="str">
            <v>Si la respuesta a la pregunta anterior es DIFERENTE a NUNCA: Identifique los clientes y si es posible la razón o razones para esta calificación</v>
          </cell>
        </row>
        <row r="50">
          <cell r="A50" t="str">
            <v>INFORMACION</v>
          </cell>
          <cell r="C50" t="str">
            <v>SIEMPRE</v>
          </cell>
          <cell r="D50" t="str">
            <v>MAS DEL 50% DE LAS VECES</v>
          </cell>
          <cell r="E50" t="str">
            <v>MENOS DEL 50% DE LAS VECES</v>
          </cell>
          <cell r="F50" t="str">
            <v>NUNCA</v>
          </cell>
        </row>
        <row r="52">
          <cell r="A52" t="str">
            <v>¿ Considera que la información que sobre devoluciones de los clientes es adecuada y oportuna?</v>
          </cell>
        </row>
        <row r="54">
          <cell r="A54" t="str">
            <v>La información sobre el manejo de su mercancía  aparecerá en la página WEB de C &amp; M DISTRIBUCIONES S.A., actualizándose a diario:</v>
          </cell>
        </row>
        <row r="55">
          <cell r="C55" t="str">
            <v>SIEMPRE</v>
          </cell>
          <cell r="D55" t="str">
            <v>MAS DEL 50% DE LAS VECES</v>
          </cell>
          <cell r="E55" t="str">
            <v>MENOS DEL 50% DE LAS VECES</v>
          </cell>
          <cell r="F55" t="str">
            <v>NUNCA</v>
          </cell>
        </row>
        <row r="56">
          <cell r="A56" t="str">
            <v>¿Posee usted las herramientas para su consulta?</v>
          </cell>
        </row>
        <row r="58">
          <cell r="A58" t="str">
            <v>En caso de poseerla: en una semana hábil, la consulta:(siempre es todos los días); 50 % si la consulta de 3 veces a la semana; menos del 50% es decir 1 vez a la semana; nunca si en la semana nunca la consulta.</v>
          </cell>
        </row>
        <row r="62">
          <cell r="A62" t="str">
            <v>Califique a C &amp; M DISTRIBUCIONES S.A., de 1 a 3, siendo 3 la calificación más alta  en las siguientes afirmaciones:</v>
          </cell>
        </row>
        <row r="63">
          <cell r="A63" t="str">
            <v>PERCEPCION DE C &amp; M DISTRIBUCIONES S.A.</v>
          </cell>
          <cell r="C63" t="str">
            <v xml:space="preserve">Sin Información </v>
          </cell>
          <cell r="D63">
            <v>1</v>
          </cell>
          <cell r="E63">
            <v>2</v>
          </cell>
          <cell r="F63">
            <v>3</v>
          </cell>
        </row>
        <row r="65">
          <cell r="A65" t="str">
            <v>Cree que está creciendo en forma sólida</v>
          </cell>
        </row>
        <row r="66">
          <cell r="A66" t="str">
            <v>Cree que posee reconocimiento a nivel de laboratorios</v>
          </cell>
        </row>
        <row r="67">
          <cell r="A67" t="str">
            <v>Cree que es moderna y competitiva</v>
          </cell>
        </row>
        <row r="68">
          <cell r="A68" t="str">
            <v>Cree que es dinámica</v>
          </cell>
        </row>
        <row r="69">
          <cell r="A69" t="str">
            <v>Cree que es avanzada tecnológicamente</v>
          </cell>
        </row>
        <row r="70">
          <cell r="A70" t="str">
            <v>Cree que posee variedad de servicios en transporte</v>
          </cell>
        </row>
        <row r="71">
          <cell r="A71" t="str">
            <v>Cree que posee calidad y presta un excelente servicio.</v>
          </cell>
        </row>
        <row r="72">
          <cell r="A72" t="str">
            <v xml:space="preserve">Cree que posee empleados amables </v>
          </cell>
        </row>
        <row r="73">
          <cell r="A73" t="str">
            <v>Cree que  realiza atención personalizada ágil</v>
          </cell>
        </row>
        <row r="74">
          <cell r="A74" t="str">
            <v>Cree que  es Innovadora</v>
          </cell>
        </row>
        <row r="75">
          <cell r="A75" t="str">
            <v xml:space="preserve">Cree que  es seria </v>
          </cell>
        </row>
        <row r="76">
          <cell r="A76" t="str">
            <v>Cree que posee trayectoria en el mercado</v>
          </cell>
        </row>
        <row r="77">
          <cell r="A77" t="str">
            <v>Cree que  se preocupa por el cliente</v>
          </cell>
        </row>
        <row r="78">
          <cell r="A78" t="str">
            <v>Cree que  exige mayor tramitología</v>
          </cell>
        </row>
        <row r="79">
          <cell r="A79" t="str">
            <v>Cree que inspira profesionalismo y experiencia</v>
          </cell>
        </row>
        <row r="81">
          <cell r="A81" t="str">
            <v>ENTREVISTADOR</v>
          </cell>
          <cell r="D81" t="str">
            <v>ENTREVISTADO</v>
          </cell>
        </row>
      </sheetData>
      <sheetData sheetId="8">
        <row r="1">
          <cell r="D1" t="str">
            <v>Número Consecutivo:</v>
          </cell>
        </row>
        <row r="2">
          <cell r="D2" t="str">
            <v xml:space="preserve">CÓDIGO: G - CC - 009A - R </v>
          </cell>
        </row>
        <row r="3">
          <cell r="A3" t="str">
            <v xml:space="preserve">                  MANTENIMIENTO Y SATISFACCION CLIENTE (0)</v>
          </cell>
          <cell r="D3" t="str">
            <v>REVISIÓN: 0</v>
          </cell>
        </row>
        <row r="4">
          <cell r="D4" t="str">
            <v>FECHA: 2001 - 11 - 01</v>
          </cell>
        </row>
        <row r="6">
          <cell r="A6" t="str">
            <v>Fecha:  AÑO ________ MES _________DIA_________</v>
          </cell>
          <cell r="C6" t="str">
            <v>CLIENTE:</v>
          </cell>
        </row>
        <row r="8">
          <cell r="A8" t="str">
            <v>Entrevista realizada con:</v>
          </cell>
        </row>
        <row r="10">
          <cell r="A10" t="str">
            <v xml:space="preserve">Encargado de la cuenta:  Nombre                                                                      </v>
          </cell>
          <cell r="C10" t="str">
            <v>Cargo</v>
          </cell>
        </row>
        <row r="12">
          <cell r="A12" t="str">
            <v xml:space="preserve">Encargado de Despacho:  Nombre                                                                      </v>
          </cell>
          <cell r="C12" t="str">
            <v>Cargo</v>
          </cell>
        </row>
        <row r="14">
          <cell r="A14" t="str">
            <v xml:space="preserve">Encargado de Acondicionamiento:  Nombre                                                                      </v>
          </cell>
          <cell r="C14" t="str">
            <v>Cargo</v>
          </cell>
        </row>
        <row r="16">
          <cell r="A16" t="str">
            <v>SERVICIO DE RECOLECCIÓN</v>
          </cell>
          <cell r="C16" t="str">
            <v>SIEMPRE</v>
          </cell>
          <cell r="D16" t="str">
            <v>MAS DEL 50% DE LAS VECES</v>
          </cell>
          <cell r="E16" t="str">
            <v>MENOS DEL 50% DE LAS VECES</v>
          </cell>
          <cell r="F16" t="str">
            <v>NUNCA</v>
          </cell>
        </row>
        <row r="18">
          <cell r="A18" t="str">
            <v>¿ Cumple C &amp; M DISTRIBUCIONES S.A., con la hora acordada para la recolección?</v>
          </cell>
        </row>
        <row r="20">
          <cell r="A20" t="str">
            <v>¿El comportamiento y  presentación del personal de C &amp; M DISTRIBUCIONES S.A., es el que usted espera?</v>
          </cell>
        </row>
        <row r="22">
          <cell r="A22" t="str">
            <v>¿ Están recibiendo en forma adecuada la ORDEN DE CARGUE?</v>
          </cell>
        </row>
        <row r="24">
          <cell r="A24" t="str">
            <v>¿ Considera que la recepción de su mercancía y documentos cumple sus requerimientos de calidad?</v>
          </cell>
        </row>
        <row r="26">
          <cell r="A26" t="str">
            <v>¿ La capacidad, orden y estado de los vehículos cumplen sus requerimientos?</v>
          </cell>
        </row>
        <row r="28">
          <cell r="A28" t="str">
            <v>OBSERVACIONES Y ACUERDOS: (Diligenciar este campo si una o más preguntas  se encuentran calificadas con menos del 50% de las veces).</v>
          </cell>
        </row>
        <row r="34">
          <cell r="A34" t="str">
            <v>SERVICIO DE DISTRIBUCION</v>
          </cell>
          <cell r="C34" t="str">
            <v>SIEMPRE</v>
          </cell>
          <cell r="D34" t="str">
            <v>MAS DEL 50% DE LAS VECES</v>
          </cell>
          <cell r="E34" t="str">
            <v>MENOS DEL 50% DE LAS VECES</v>
          </cell>
          <cell r="F34" t="str">
            <v>NUNCA</v>
          </cell>
        </row>
        <row r="36">
          <cell r="A36" t="str">
            <v>¿ Se cumple con el tiempo ofrecido en la entrega de las mercancías a sus clientes?</v>
          </cell>
        </row>
        <row r="38">
          <cell r="A38" t="str">
            <v>¿ La información de problemas al momento de la entrega es oportuna?</v>
          </cell>
        </row>
        <row r="40">
          <cell r="A40" t="str">
            <v>¿ El retorno de sus documentos firmados y sellados por los destinatarios, se realiza de acuerdo a sus especificaciones?</v>
          </cell>
        </row>
        <row r="42">
          <cell r="A42" t="str">
            <v>¿Han expresado sus clientes algún grado de insatisfacción en el servicio de C &amp; M DISTRIBUCIONES S.A.?</v>
          </cell>
        </row>
        <row r="44">
          <cell r="A44" t="str">
            <v>Si la respuesta a la pregunta anterior es DIFERENTE a NUNCA: Identifique los clientes y si es posible la razón o razones para esta calificación</v>
          </cell>
        </row>
        <row r="50">
          <cell r="A50" t="str">
            <v>INFORMACION</v>
          </cell>
          <cell r="C50" t="str">
            <v>SIEMPRE</v>
          </cell>
          <cell r="D50" t="str">
            <v>MAS DEL 50% DE LAS VECES</v>
          </cell>
          <cell r="E50" t="str">
            <v>MENOS DEL 50% DE LAS VECES</v>
          </cell>
          <cell r="F50" t="str">
            <v>NUNCA</v>
          </cell>
        </row>
        <row r="52">
          <cell r="A52" t="str">
            <v>¿ Considera que la información que sobre devoluciones de los clientes es adecuada y oportuna?</v>
          </cell>
        </row>
        <row r="54">
          <cell r="A54" t="str">
            <v>La información sobre el manejo de su mercancía  aparecerá en la página WEB de C &amp; M DISTRIBUCIONES S.A., actualizándose a diario:</v>
          </cell>
        </row>
        <row r="56">
          <cell r="A56" t="str">
            <v>¿Posee usted las herramientas para su consulta?</v>
          </cell>
          <cell r="C56" t="str">
            <v>SI</v>
          </cell>
          <cell r="E56" t="str">
            <v>NO</v>
          </cell>
        </row>
        <row r="58">
          <cell r="A58" t="str">
            <v>En caso positivo responda la siguiente pregunta</v>
          </cell>
          <cell r="C58" t="str">
            <v>SIEMPRE</v>
          </cell>
          <cell r="D58" t="str">
            <v>MAS DEL 50% DE LAS VECES</v>
          </cell>
          <cell r="E58" t="str">
            <v>MENOS DEL 50% DE LAS VECES</v>
          </cell>
          <cell r="F58" t="str">
            <v>NUNCA</v>
          </cell>
        </row>
        <row r="59">
          <cell r="A59" t="str">
            <v>En caso de poseer la herramienta: en una semana hábil usted la consulta: (siempre es todos los días); 50 % si la consulta de 3 veces a la semana; menos del 50% es decir 1 vez a la semana; nunca si en la semana nunca la consulta.</v>
          </cell>
        </row>
        <row r="63">
          <cell r="A63" t="str">
            <v>Califique a C &amp; M DISTRIBUCIONES S.A., de 1 a 3, siendo 3 la calificación más alta  en las siguientes afirmaciones:</v>
          </cell>
        </row>
        <row r="64">
          <cell r="A64" t="str">
            <v>PERCEPCION DE C &amp; M DISTRIBUCIONES S.A.</v>
          </cell>
          <cell r="C64" t="str">
            <v xml:space="preserve">Sin Información </v>
          </cell>
          <cell r="D64">
            <v>1</v>
          </cell>
          <cell r="E64">
            <v>2</v>
          </cell>
          <cell r="F64">
            <v>3</v>
          </cell>
        </row>
        <row r="66">
          <cell r="A66" t="str">
            <v>Cree que está creciendo en forma sólida</v>
          </cell>
        </row>
        <row r="67">
          <cell r="A67" t="str">
            <v>Cree que posee reconocimiento a nivel de laboratorios</v>
          </cell>
        </row>
        <row r="68">
          <cell r="A68" t="str">
            <v>Cree que es moderna y competitiva</v>
          </cell>
        </row>
        <row r="69">
          <cell r="A69" t="str">
            <v>Cree que es dinámica</v>
          </cell>
        </row>
        <row r="70">
          <cell r="A70" t="str">
            <v>Cree que es innovadora y avanzada tecnológicamente</v>
          </cell>
        </row>
        <row r="71">
          <cell r="A71" t="str">
            <v>Cree que posee variedad de servicios en transporte</v>
          </cell>
        </row>
        <row r="72">
          <cell r="A72" t="str">
            <v>Cree que posee calidad y presta un excelente servicio.</v>
          </cell>
        </row>
        <row r="73">
          <cell r="A73" t="str">
            <v xml:space="preserve">Cree que posee empleados amables </v>
          </cell>
        </row>
        <row r="74">
          <cell r="A74" t="str">
            <v>Cree que  realiza atención personalizada ágil</v>
          </cell>
        </row>
        <row r="75">
          <cell r="A75" t="str">
            <v xml:space="preserve">Cree que  es seria </v>
          </cell>
        </row>
        <row r="76">
          <cell r="A76" t="str">
            <v>Cree que posee trayectoria en el mercado</v>
          </cell>
        </row>
        <row r="77">
          <cell r="A77" t="str">
            <v>Cree que  se preocupa por el cliente</v>
          </cell>
        </row>
        <row r="78">
          <cell r="A78" t="str">
            <v>Cree que  exige mayor tramitología</v>
          </cell>
        </row>
        <row r="79">
          <cell r="A79" t="str">
            <v>Cree que inspira profesionalismo y experiencia</v>
          </cell>
        </row>
        <row r="81">
          <cell r="A81" t="str">
            <v>ENTREVISTADOR</v>
          </cell>
          <cell r="D81" t="str">
            <v>ENTREVISTADO</v>
          </cell>
        </row>
      </sheetData>
      <sheetData sheetId="9"/>
      <sheetData sheetId="10">
        <row r="1">
          <cell r="B1" t="str">
            <v xml:space="preserve"> </v>
          </cell>
          <cell r="F1" t="str">
            <v>No. Consecutivo:</v>
          </cell>
        </row>
        <row r="2">
          <cell r="C2" t="str">
            <v>REPORTE VISITAS DIARIAS - AREA VENTAS (0)</v>
          </cell>
          <cell r="F2" t="str">
            <v>CÓDIGO: G - CC- 011-R</v>
          </cell>
        </row>
        <row r="3">
          <cell r="F3" t="str">
            <v>REVISIÓN: 0</v>
          </cell>
        </row>
        <row r="4">
          <cell r="F4" t="str">
            <v>FECHA: 2001 - 11 - 01</v>
          </cell>
        </row>
        <row r="5">
          <cell r="B5" t="str">
            <v xml:space="preserve">Fecha </v>
          </cell>
          <cell r="C5" t="str">
            <v>Hora aproximada</v>
          </cell>
          <cell r="D5" t="str">
            <v>Cliente</v>
          </cell>
          <cell r="E5" t="str">
            <v>Persona contacto</v>
          </cell>
          <cell r="F5" t="str">
            <v>Teléfono</v>
          </cell>
        </row>
      </sheetData>
      <sheetData sheetId="11">
        <row r="1">
          <cell r="B1" t="str">
            <v xml:space="preserve"> </v>
          </cell>
          <cell r="G1" t="str">
            <v>No. Consecutivo:</v>
          </cell>
        </row>
        <row r="2">
          <cell r="D2" t="str">
            <v>SEGUIMIENTO CLIENTES POTENCIALES (0)</v>
          </cell>
          <cell r="G2" t="str">
            <v>CÓDIGO: G - CC - 012 - R</v>
          </cell>
        </row>
        <row r="3">
          <cell r="G3" t="str">
            <v>REVISIÓN: 0</v>
          </cell>
        </row>
        <row r="4">
          <cell r="E4" t="str">
            <v>(Diligenciamiento manuscrito)</v>
          </cell>
          <cell r="G4" t="str">
            <v>FECHA: 2001 - 11 - 01</v>
          </cell>
        </row>
        <row r="5">
          <cell r="B5" t="str">
            <v>Fecha</v>
          </cell>
          <cell r="C5" t="str">
            <v>Año___ mes___ día_____</v>
          </cell>
        </row>
        <row r="6">
          <cell r="B6" t="str">
            <v>Cliente y contacto cargo - persona</v>
          </cell>
        </row>
        <row r="7">
          <cell r="B7" t="str">
            <v>Perfil empresa</v>
          </cell>
        </row>
        <row r="8">
          <cell r="B8" t="str">
            <v>Objeto Visita / Potencialidad / Observaciones</v>
          </cell>
        </row>
        <row r="10">
          <cell r="B10" t="str">
            <v xml:space="preserve"> </v>
          </cell>
          <cell r="G10" t="str">
            <v>Número Consecutivo:</v>
          </cell>
        </row>
        <row r="11">
          <cell r="D11" t="str">
            <v>SEGUIMIENTO CLIENTES POTENCIALES (0)</v>
          </cell>
          <cell r="G11" t="str">
            <v>CÓDIGO: G - CC - 012 - R</v>
          </cell>
        </row>
        <row r="12">
          <cell r="G12" t="str">
            <v>REVISIÓN: 0</v>
          </cell>
        </row>
        <row r="13">
          <cell r="E13" t="str">
            <v>(Diligenciamiento manuscrito)</v>
          </cell>
          <cell r="G13" t="str">
            <v>FECHA: 2001 - 11 - 01</v>
          </cell>
        </row>
        <row r="14">
          <cell r="B14" t="str">
            <v>Fecha</v>
          </cell>
          <cell r="C14" t="str">
            <v>Año___ mes___ día_____</v>
          </cell>
        </row>
        <row r="15">
          <cell r="B15" t="str">
            <v>Cliente y contacto cargo - persona</v>
          </cell>
        </row>
        <row r="16">
          <cell r="B16" t="str">
            <v>Perfil empresa</v>
          </cell>
        </row>
        <row r="17">
          <cell r="B17" t="str">
            <v>Objeto Visita / Potencialidad / Observaciones</v>
          </cell>
        </row>
      </sheetData>
      <sheetData sheetId="12">
        <row r="1">
          <cell r="A1" t="str">
            <v>TÍTULO:</v>
          </cell>
          <cell r="K1" t="str">
            <v>Número Consecutivo:</v>
          </cell>
        </row>
        <row r="2">
          <cell r="K2" t="str">
            <v xml:space="preserve">CÓDIGO: G - CC - 014 - R </v>
          </cell>
        </row>
        <row r="3">
          <cell r="C3" t="str">
            <v xml:space="preserve">INFORMACION CLIENTE POTENCIAL (0) </v>
          </cell>
          <cell r="K3" t="str">
            <v>REVISIÓN: 0</v>
          </cell>
        </row>
        <row r="4">
          <cell r="D4" t="str">
            <v>(Reporte manuscrito)</v>
          </cell>
          <cell r="K4" t="str">
            <v>FECHA: 2001 - 11 - 01</v>
          </cell>
        </row>
        <row r="6">
          <cell r="A6" t="str">
            <v>EMPRESA</v>
          </cell>
        </row>
        <row r="8">
          <cell r="A8" t="str">
            <v>DESTINATARIO (Nombres y apellidos)</v>
          </cell>
        </row>
        <row r="10">
          <cell r="A10" t="str">
            <v>CARGO</v>
          </cell>
        </row>
        <row r="13">
          <cell r="A13" t="str">
            <v>TÍTULO:</v>
          </cell>
          <cell r="K13" t="str">
            <v>Número Consecutivo:</v>
          </cell>
        </row>
        <row r="14">
          <cell r="K14" t="str">
            <v xml:space="preserve">CÓDIGO: G - CC - 014 - R </v>
          </cell>
        </row>
        <row r="15">
          <cell r="C15" t="str">
            <v xml:space="preserve">INFORMACION CLIENTE POTENCIAL (0) </v>
          </cell>
          <cell r="K15" t="str">
            <v>REVISIÓN: 0</v>
          </cell>
        </row>
        <row r="16">
          <cell r="D16" t="str">
            <v>(Reporte manuscrito)</v>
          </cell>
          <cell r="K16" t="str">
            <v>FECHA: 2001 - 11 - 01</v>
          </cell>
        </row>
        <row r="18">
          <cell r="A18" t="str">
            <v>EMPRESA</v>
          </cell>
        </row>
        <row r="20">
          <cell r="A20" t="str">
            <v>DESTINATARIO (Nombres y apellidos)</v>
          </cell>
        </row>
        <row r="22">
          <cell r="A22" t="str">
            <v>CARGO</v>
          </cell>
        </row>
        <row r="25">
          <cell r="A25" t="str">
            <v>TÍTULO:</v>
          </cell>
          <cell r="K25" t="str">
            <v>Número Consecutivo:</v>
          </cell>
        </row>
        <row r="26">
          <cell r="K26" t="str">
            <v xml:space="preserve">CÓDIGO: G - CC - 014 - R </v>
          </cell>
        </row>
        <row r="27">
          <cell r="C27" t="str">
            <v xml:space="preserve">INFORMACION CLIENTE POTENCIAL (0) </v>
          </cell>
          <cell r="K27" t="str">
            <v>REVISIÓN: 0</v>
          </cell>
        </row>
        <row r="28">
          <cell r="D28" t="str">
            <v>(Reporte manuscrito)</v>
          </cell>
          <cell r="K28" t="str">
            <v>FECHA: 2001 - 11 - 01</v>
          </cell>
        </row>
        <row r="30">
          <cell r="A30" t="str">
            <v>EMPRESA</v>
          </cell>
        </row>
        <row r="32">
          <cell r="A32" t="str">
            <v>DESTINATARIO (Nombres y apellidos)</v>
          </cell>
        </row>
        <row r="34">
          <cell r="A34" t="str">
            <v>CARGO</v>
          </cell>
        </row>
        <row r="37">
          <cell r="A37" t="str">
            <v>TÍTULO:</v>
          </cell>
          <cell r="K37" t="str">
            <v>Número Consecutivo:</v>
          </cell>
        </row>
        <row r="38">
          <cell r="K38" t="str">
            <v xml:space="preserve">CÓDIGO: G - CC - 014 - R </v>
          </cell>
        </row>
        <row r="39">
          <cell r="C39" t="str">
            <v xml:space="preserve">INFORMACION CLIENTE POTENCIAL (0) </v>
          </cell>
          <cell r="K39" t="str">
            <v>REVISIÓN: 0</v>
          </cell>
        </row>
        <row r="40">
          <cell r="D40" t="str">
            <v>(Reporte manuscrito)</v>
          </cell>
          <cell r="K40" t="str">
            <v>FECHA: 2001 - 11 - 01</v>
          </cell>
        </row>
        <row r="42">
          <cell r="A42" t="str">
            <v>EMPRESA</v>
          </cell>
        </row>
        <row r="44">
          <cell r="A44" t="str">
            <v>DESTINATARIO (Nombres y apellidos)</v>
          </cell>
        </row>
        <row r="46">
          <cell r="A46" t="str">
            <v>CARGO</v>
          </cell>
        </row>
        <row r="49">
          <cell r="A49" t="str">
            <v>TÍTULO:</v>
          </cell>
          <cell r="K49" t="str">
            <v>Número Consecutivo:</v>
          </cell>
        </row>
        <row r="50">
          <cell r="K50" t="str">
            <v xml:space="preserve">CÓDIGO: G - CC - 014 - R </v>
          </cell>
        </row>
        <row r="51">
          <cell r="C51" t="str">
            <v xml:space="preserve">INFORMACION CLIENTE POTENCIAL (0) </v>
          </cell>
          <cell r="K51" t="str">
            <v>REVISIÓN: 0</v>
          </cell>
        </row>
        <row r="52">
          <cell r="D52" t="str">
            <v>(Reporte manuscrito)</v>
          </cell>
          <cell r="K52" t="str">
            <v>FECHA: 2001 - 11 - 01</v>
          </cell>
        </row>
        <row r="54">
          <cell r="A54" t="str">
            <v>EMPRESA</v>
          </cell>
        </row>
        <row r="56">
          <cell r="A56" t="str">
            <v>DESTINATARIO (Nombres y apellidos)</v>
          </cell>
        </row>
        <row r="58">
          <cell r="A58" t="str">
            <v>CARGO</v>
          </cell>
        </row>
      </sheetData>
      <sheetData sheetId="13"/>
      <sheetData sheetId="14"/>
      <sheetData sheetId="15"/>
      <sheetData sheetId="16"/>
      <sheetData sheetId="17"/>
      <sheetData sheetId="18"/>
      <sheetData sheetId="19"/>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Mision_Vision_Valores"/>
      <sheetName val="Presentacion"/>
      <sheetName val="formulas"/>
      <sheetName val="MATRIZ DE ALINEACION"/>
    </sheetNames>
    <sheetDataSet>
      <sheetData sheetId="0" refreshError="1"/>
      <sheetData sheetId="1">
        <row r="39">
          <cell r="D39">
            <v>9</v>
          </cell>
        </row>
        <row r="40">
          <cell r="D40">
            <v>7</v>
          </cell>
        </row>
        <row r="41">
          <cell r="D41">
            <v>5</v>
          </cell>
        </row>
        <row r="42">
          <cell r="D42">
            <v>3</v>
          </cell>
        </row>
        <row r="43">
          <cell r="D43">
            <v>0</v>
          </cell>
        </row>
      </sheetData>
      <sheetData sheetId="2" refreshError="1"/>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1336" displayName="Tabla1336" ref="C84:J91" totalsRowCount="1" headerRowDxfId="325" dataDxfId="323" totalsRowDxfId="322" headerRowBorderDxfId="324">
  <tableColumns count="8">
    <tableColumn id="1" xr3:uid="{00000000-0010-0000-0000-000001000000}" name="Columna1" dataDxfId="321" totalsRowDxfId="320"/>
    <tableColumn id="2" xr3:uid="{00000000-0010-0000-0000-000002000000}" name="PESO" totalsRowFunction="sum" dataDxfId="319" totalsRowDxfId="318"/>
    <tableColumn id="3" xr3:uid="{00000000-0010-0000-0000-000003000000}" name="LOGRO " dataDxfId="317" totalsRowDxfId="316">
      <calculatedColumnFormula>IF(U27&gt;100%,100%,U27)</calculatedColumnFormula>
    </tableColumn>
    <tableColumn id="4" xr3:uid="{00000000-0010-0000-0000-000004000000}" name="total" totalsRowFunction="sum" dataDxfId="315" totalsRowDxfId="314">
      <calculatedColumnFormula>E85*D85</calculatedColumnFormula>
    </tableColumn>
    <tableColumn id="5" xr3:uid="{00000000-0010-0000-0000-000005000000}" name="PUN" dataDxfId="313" totalsRowDxfId="312">
      <calculatedColumnFormula>LOOKUP(  E85,$E$79:$N$79,$E$80:$N$80)</calculatedColumnFormula>
    </tableColumn>
    <tableColumn id="6" xr3:uid="{00000000-0010-0000-0000-000006000000}" name="Columna2" totalsRowFunction="sum" dataDxfId="311" totalsRowDxfId="310">
      <calculatedColumnFormula>G85*D85</calculatedColumnFormula>
    </tableColumn>
    <tableColumn id="7" xr3:uid="{00000000-0010-0000-0000-000007000000}" name="ejecutado" dataDxfId="309" totalsRowDxfId="308"/>
    <tableColumn id="8" xr3:uid="{00000000-0010-0000-0000-000008000000}" name="total2" dataDxfId="307" totalsRowDxfId="306">
      <calculatedColumnFormula>+Tabla1336[[#This Row],[ejecutado]]*Tabla1336[[#This Row],[PESO]]</calculatedColumnFormula>
    </tableColumn>
  </tableColumns>
  <tableStyleInfo name="TableStyleMedium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Tabla13347" displayName="Tabla13347" ref="C100:J106" totalsRowCount="1" headerRowDxfId="305" dataDxfId="303" totalsRowDxfId="302" headerRowBorderDxfId="304" totalsRowBorderDxfId="301">
  <tableColumns count="8">
    <tableColumn id="1" xr3:uid="{00000000-0010-0000-0100-000001000000}" name="Columna1" dataDxfId="300" totalsRowDxfId="299"/>
    <tableColumn id="2" xr3:uid="{00000000-0010-0000-0100-000002000000}" name="PESO" totalsRowFunction="sum" dataDxfId="298" totalsRowDxfId="297"/>
    <tableColumn id="3" xr3:uid="{00000000-0010-0000-0100-000003000000}" name="LOGRO " dataDxfId="296" totalsRowDxfId="295">
      <calculatedColumnFormula>IF(#REF!&gt;100%,100%,#REF!)</calculatedColumnFormula>
    </tableColumn>
    <tableColumn id="4" xr3:uid="{00000000-0010-0000-0100-000004000000}" name="total" totalsRowFunction="sum" dataDxfId="294" totalsRowDxfId="293">
      <calculatedColumnFormula>E101*D101</calculatedColumnFormula>
    </tableColumn>
    <tableColumn id="5" xr3:uid="{00000000-0010-0000-0100-000005000000}" name="PUN" dataDxfId="292" totalsRowDxfId="291">
      <calculatedColumnFormula>LOOKUP(  E101,$E$79:$N$79,$E$80:$N$80)</calculatedColumnFormula>
    </tableColumn>
    <tableColumn id="6" xr3:uid="{00000000-0010-0000-0100-000006000000}" name="Columna2" totalsRowFunction="sum" dataDxfId="290" totalsRowDxfId="289">
      <calculatedColumnFormula>G101*D101</calculatedColumnFormula>
    </tableColumn>
    <tableColumn id="7" xr3:uid="{00000000-0010-0000-0100-000007000000}" name="ejecutado" dataDxfId="288" totalsRowDxfId="287"/>
    <tableColumn id="8" xr3:uid="{00000000-0010-0000-0100-000008000000}" name="total2" dataDxfId="286" totalsRowDxfId="285">
      <calculatedColumnFormula>+Tabla13347[[#This Row],[ejecutado]]*Tabla13347[[#This Row],[PESO]]</calculatedColumnFormula>
    </tableColumn>
  </tableColumns>
  <tableStyleInfo name="TableStyleMedium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la133458" displayName="Tabla133458" ref="C114:J120" totalsRowCount="1" headerRowDxfId="284" dataDxfId="282" totalsRowDxfId="281" headerRowBorderDxfId="283" totalsRowBorderDxfId="280">
  <tableColumns count="8">
    <tableColumn id="1" xr3:uid="{00000000-0010-0000-0200-000001000000}" name="Columna1" dataDxfId="279" totalsRowDxfId="278"/>
    <tableColumn id="2" xr3:uid="{00000000-0010-0000-0200-000002000000}" name="PESO" totalsRowFunction="sum" dataDxfId="277" totalsRowDxfId="276"/>
    <tableColumn id="3" xr3:uid="{00000000-0010-0000-0200-000003000000}" name="LOGRO " dataDxfId="275" totalsRowDxfId="274">
      <calculatedColumnFormula>IF(H64&gt;100%,100%,H64)</calculatedColumnFormula>
    </tableColumn>
    <tableColumn id="4" xr3:uid="{00000000-0010-0000-0200-000004000000}" name="total" totalsRowFunction="sum" dataDxfId="273" totalsRowDxfId="272">
      <calculatedColumnFormula>E115*D115</calculatedColumnFormula>
    </tableColumn>
    <tableColumn id="5" xr3:uid="{00000000-0010-0000-0200-000005000000}" name="PUN" dataDxfId="271" totalsRowDxfId="270">
      <calculatedColumnFormula>LOOKUP(  E115,$E$79:$N$79,$E$80:$N$80)</calculatedColumnFormula>
    </tableColumn>
    <tableColumn id="6" xr3:uid="{00000000-0010-0000-0200-000006000000}" name="Columna2" totalsRowFunction="sum" dataDxfId="269" totalsRowDxfId="268">
      <calculatedColumnFormula>G115*D115</calculatedColumnFormula>
    </tableColumn>
    <tableColumn id="7" xr3:uid="{00000000-0010-0000-0200-000007000000}" name="ejecutado" dataDxfId="267" totalsRowDxfId="266"/>
    <tableColumn id="8" xr3:uid="{00000000-0010-0000-0200-000008000000}" name="total2" dataDxfId="265" totalsRowDxfId="264">
      <calculatedColumnFormula>+Tabla133458[[#This Row],[ejecutado]]*Tabla133458[[#This Row],[PESO]]</calculatedColumnFormula>
    </tableColumn>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13" displayName="Tabla13" ref="C41:H54" totalsRowCount="1" headerRowDxfId="38" dataDxfId="37" totalsRowDxfId="36">
  <tableColumns count="6">
    <tableColumn id="1" xr3:uid="{00000000-0010-0000-0300-000001000000}" name="Columna1" totalsRowLabel="5" dataDxfId="35" totalsRowDxfId="34"/>
    <tableColumn id="2" xr3:uid="{00000000-0010-0000-0300-000002000000}" name="PESO" totalsRowFunction="custom" dataDxfId="33" totalsRowDxfId="32">
      <totalsRowFormula>SUM(D42:D53)</totalsRowFormula>
    </tableColumn>
    <tableColumn id="3" xr3:uid="{00000000-0010-0000-0300-000003000000}" name="LOGRO " dataDxfId="31" totalsRowDxfId="30"/>
    <tableColumn id="4" xr3:uid="{00000000-0010-0000-0300-000004000000}" name="total" totalsRowFunction="custom" dataDxfId="29" totalsRowDxfId="28">
      <calculatedColumnFormula>E42*D42</calculatedColumnFormula>
      <totalsRowFormula>SUM(F42:F53)</totalsRowFormula>
    </tableColumn>
    <tableColumn id="5" xr3:uid="{00000000-0010-0000-0300-000005000000}" name="PUN" dataDxfId="27" totalsRowDxfId="26">
      <calculatedColumnFormula>LOOKUP(  E42,$E$35:$N$35,$E$36:$N$36)</calculatedColumnFormula>
    </tableColumn>
    <tableColumn id="6" xr3:uid="{00000000-0010-0000-0300-000006000000}" name="Columna2" totalsRowFunction="custom" dataDxfId="25" totalsRowDxfId="24">
      <calculatedColumnFormula>G42*D42</calculatedColumnFormula>
      <totalsRowFormula>SUM(Tabla13[Columna2])</totalsRowFormula>
    </tableColumn>
  </tableColumns>
  <tableStyleInfo name="TableStyleMedium1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table" Target="../tables/table3.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F3:Y6"/>
  <sheetViews>
    <sheetView showRowColHeaders="0" tabSelected="1" zoomScale="55" zoomScaleNormal="55" workbookViewId="0">
      <selection activeCell="W11" sqref="W11"/>
    </sheetView>
  </sheetViews>
  <sheetFormatPr baseColWidth="10" defaultColWidth="11.42578125" defaultRowHeight="15"/>
  <cols>
    <col min="1" max="16384" width="11.42578125" style="1"/>
  </cols>
  <sheetData>
    <row r="3" spans="6:25" ht="33.75">
      <c r="Y3" s="5"/>
    </row>
    <row r="4" spans="6:25" ht="30">
      <c r="F4" s="4"/>
    </row>
    <row r="6" spans="6:25" ht="35.25">
      <c r="U6" s="3"/>
    </row>
  </sheetData>
  <sheetProtection algorithmName="SHA-512" hashValue="fOJhSeSCV8GsmfqmIE3p4FTHWYak1MwFgz7C7Tn4twh5xBWyM7O1pUS+Z211k5+YQZMQcj7CahNO8n97e1ayfw==" saltValue="05AJ1ziSnfyT+17A72OmbQ==" spinCount="100000" sheet="1" objects="1" scenarios="1" selectLockedCells="1"/>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U67"/>
  <sheetViews>
    <sheetView showGridLines="0" showRowColHeaders="0" topLeftCell="A19" zoomScale="55" zoomScaleNormal="55" workbookViewId="0">
      <selection activeCell="N17" sqref="N17:T17"/>
    </sheetView>
  </sheetViews>
  <sheetFormatPr baseColWidth="10" defaultColWidth="11.42578125" defaultRowHeight="15"/>
  <cols>
    <col min="1" max="16384" width="11.42578125" style="1"/>
  </cols>
  <sheetData>
    <row r="1" spans="1:21">
      <c r="A1" s="119"/>
      <c r="B1" s="119"/>
      <c r="C1" s="119"/>
      <c r="D1" s="119"/>
      <c r="E1" s="119"/>
      <c r="F1" s="119"/>
      <c r="G1" s="119"/>
      <c r="H1" s="119"/>
      <c r="I1" s="119"/>
      <c r="J1" s="119"/>
      <c r="K1" s="119"/>
      <c r="L1" s="119"/>
      <c r="M1" s="119"/>
      <c r="N1" s="119"/>
      <c r="O1" s="119"/>
      <c r="P1" s="119"/>
      <c r="Q1" s="119"/>
      <c r="R1" s="119"/>
      <c r="S1" s="119"/>
      <c r="T1" s="119"/>
      <c r="U1" s="119"/>
    </row>
    <row r="2" spans="1:21">
      <c r="A2" s="119"/>
      <c r="B2" s="119"/>
      <c r="C2" s="119"/>
      <c r="D2" s="119"/>
      <c r="E2" s="119"/>
      <c r="F2" s="119"/>
      <c r="G2" s="119"/>
      <c r="H2" s="119"/>
      <c r="I2" s="119"/>
      <c r="J2" s="119"/>
      <c r="K2" s="119"/>
      <c r="L2" s="119"/>
      <c r="M2" s="119"/>
      <c r="N2" s="119"/>
      <c r="O2" s="119"/>
      <c r="P2" s="119"/>
      <c r="Q2" s="119"/>
      <c r="R2" s="119"/>
      <c r="S2" s="119"/>
      <c r="T2" s="119"/>
      <c r="U2" s="119"/>
    </row>
    <row r="3" spans="1:21">
      <c r="A3" s="119"/>
      <c r="B3" s="119"/>
      <c r="C3" s="119"/>
      <c r="D3" s="119"/>
      <c r="E3" s="119"/>
      <c r="F3" s="119"/>
      <c r="G3" s="119"/>
      <c r="H3" s="119"/>
      <c r="I3" s="119"/>
      <c r="J3" s="119"/>
      <c r="K3" s="119"/>
      <c r="L3" s="119"/>
      <c r="M3" s="119"/>
      <c r="N3" s="119"/>
      <c r="O3" s="119"/>
      <c r="P3" s="119"/>
      <c r="Q3" s="119"/>
      <c r="R3" s="119"/>
      <c r="S3" s="119"/>
      <c r="T3" s="119"/>
      <c r="U3" s="119"/>
    </row>
    <row r="4" spans="1:21">
      <c r="A4" s="119"/>
      <c r="B4" s="119"/>
      <c r="C4" s="119"/>
      <c r="D4" s="119"/>
      <c r="E4" s="119"/>
      <c r="F4" s="119"/>
      <c r="G4" s="119"/>
      <c r="H4" s="119"/>
      <c r="I4" s="119"/>
      <c r="J4" s="119"/>
      <c r="K4" s="119"/>
      <c r="L4" s="119"/>
      <c r="M4" s="119"/>
      <c r="N4" s="119"/>
      <c r="O4" s="119"/>
      <c r="P4" s="119"/>
      <c r="Q4" s="119"/>
      <c r="R4" s="119"/>
      <c r="S4" s="119"/>
      <c r="T4" s="119"/>
      <c r="U4" s="119"/>
    </row>
    <row r="5" spans="1:21">
      <c r="A5" s="119"/>
      <c r="B5" s="119"/>
      <c r="C5" s="119"/>
      <c r="D5" s="119"/>
      <c r="E5" s="119"/>
      <c r="F5" s="119"/>
      <c r="G5" s="119"/>
      <c r="H5" s="119"/>
      <c r="I5" s="119"/>
      <c r="J5" s="119"/>
      <c r="K5" s="119"/>
      <c r="L5" s="119"/>
      <c r="M5" s="119"/>
      <c r="N5" s="119"/>
      <c r="O5" s="119"/>
      <c r="P5" s="119"/>
      <c r="Q5" s="119"/>
      <c r="R5" s="119"/>
      <c r="S5" s="119"/>
      <c r="T5" s="119"/>
      <c r="U5" s="119"/>
    </row>
    <row r="6" spans="1:21">
      <c r="A6" s="119"/>
      <c r="B6" s="119"/>
      <c r="C6" s="119"/>
      <c r="D6" s="119"/>
      <c r="E6" s="119"/>
      <c r="F6" s="119"/>
      <c r="G6" s="119"/>
      <c r="H6" s="119"/>
      <c r="I6" s="119"/>
      <c r="J6" s="119"/>
      <c r="K6" s="119"/>
      <c r="L6" s="119"/>
      <c r="M6" s="119"/>
      <c r="N6" s="119"/>
      <c r="O6" s="119"/>
      <c r="P6" s="119"/>
      <c r="Q6" s="119"/>
      <c r="R6" s="119"/>
      <c r="S6" s="119"/>
      <c r="T6" s="119"/>
      <c r="U6" s="119"/>
    </row>
    <row r="7" spans="1:21">
      <c r="A7" s="119"/>
      <c r="B7" s="119"/>
      <c r="C7" s="119"/>
      <c r="D7" s="119"/>
      <c r="E7" s="119"/>
      <c r="F7" s="119"/>
      <c r="G7" s="119"/>
      <c r="H7" s="119"/>
      <c r="I7" s="119"/>
      <c r="J7" s="119"/>
      <c r="K7" s="119"/>
      <c r="L7" s="119"/>
      <c r="M7" s="119"/>
      <c r="N7" s="119"/>
      <c r="O7" s="119"/>
      <c r="P7" s="119"/>
      <c r="Q7" s="119"/>
      <c r="R7" s="119"/>
      <c r="S7" s="119"/>
      <c r="T7" s="119"/>
      <c r="U7" s="119"/>
    </row>
    <row r="8" spans="1:21">
      <c r="A8" s="119"/>
      <c r="B8" s="119"/>
      <c r="C8" s="119"/>
      <c r="D8" s="119"/>
      <c r="E8" s="119"/>
      <c r="F8" s="119"/>
      <c r="G8" s="119"/>
      <c r="H8" s="119"/>
      <c r="I8" s="119"/>
      <c r="J8" s="119"/>
      <c r="K8" s="119"/>
      <c r="L8" s="119"/>
      <c r="M8" s="119"/>
      <c r="N8" s="119"/>
      <c r="O8" s="119"/>
      <c r="P8" s="119"/>
      <c r="Q8" s="119"/>
      <c r="R8" s="119"/>
      <c r="S8" s="119"/>
      <c r="T8" s="119"/>
      <c r="U8" s="119"/>
    </row>
    <row r="9" spans="1:21">
      <c r="A9" s="119"/>
      <c r="B9" s="119"/>
      <c r="C9" s="119"/>
      <c r="D9" s="119"/>
      <c r="E9" s="119"/>
      <c r="F9" s="119"/>
      <c r="G9" s="119"/>
      <c r="H9" s="119"/>
      <c r="I9" s="119"/>
      <c r="J9" s="119"/>
      <c r="K9" s="119"/>
      <c r="L9" s="119"/>
      <c r="M9" s="119"/>
      <c r="N9" s="119"/>
      <c r="O9" s="119"/>
      <c r="P9" s="119"/>
      <c r="Q9" s="119"/>
      <c r="R9" s="119"/>
      <c r="S9" s="119"/>
      <c r="T9" s="119"/>
      <c r="U9" s="119"/>
    </row>
    <row r="10" spans="1:21">
      <c r="A10" s="119"/>
      <c r="B10" s="119"/>
      <c r="C10" s="119"/>
      <c r="D10" s="119"/>
      <c r="E10" s="119"/>
      <c r="F10" s="119"/>
      <c r="G10" s="119"/>
      <c r="H10" s="119"/>
      <c r="I10" s="119"/>
      <c r="J10" s="119"/>
      <c r="K10" s="119"/>
      <c r="L10" s="119"/>
      <c r="M10" s="119"/>
      <c r="N10" s="119"/>
      <c r="O10" s="119"/>
      <c r="P10" s="119"/>
      <c r="Q10" s="119"/>
      <c r="R10" s="119"/>
      <c r="S10" s="119"/>
      <c r="T10" s="119"/>
      <c r="U10" s="119"/>
    </row>
    <row r="11" spans="1:21">
      <c r="A11" s="119"/>
      <c r="B11" s="119"/>
      <c r="C11" s="119"/>
      <c r="D11" s="119"/>
      <c r="E11" s="119"/>
      <c r="F11" s="119"/>
      <c r="G11" s="119"/>
      <c r="H11" s="119"/>
      <c r="I11" s="119"/>
      <c r="J11" s="119"/>
      <c r="K11" s="119"/>
      <c r="L11" s="119"/>
      <c r="M11" s="119"/>
      <c r="N11" s="119"/>
      <c r="O11" s="119"/>
      <c r="P11" s="119"/>
      <c r="Q11" s="119"/>
      <c r="R11" s="119"/>
      <c r="S11" s="119"/>
      <c r="T11" s="119"/>
      <c r="U11" s="119"/>
    </row>
    <row r="12" spans="1:21" ht="45">
      <c r="A12" s="119"/>
      <c r="B12" s="119"/>
      <c r="C12" s="119"/>
      <c r="D12" s="119"/>
      <c r="E12" s="119"/>
      <c r="F12" s="119"/>
      <c r="G12" s="120"/>
      <c r="H12" s="119"/>
      <c r="I12" s="119"/>
      <c r="J12" s="119"/>
      <c r="K12" s="119"/>
      <c r="L12" s="119"/>
      <c r="M12" s="119"/>
      <c r="N12" s="119"/>
      <c r="O12" s="119"/>
      <c r="P12" s="119"/>
      <c r="Q12" s="119"/>
      <c r="R12" s="119"/>
      <c r="S12" s="119"/>
      <c r="T12" s="119"/>
      <c r="U12" s="119"/>
    </row>
    <row r="13" spans="1:21">
      <c r="A13" s="119"/>
      <c r="B13" s="119"/>
      <c r="C13" s="119"/>
      <c r="D13" s="119"/>
      <c r="E13" s="119"/>
      <c r="F13" s="119"/>
      <c r="G13" s="119"/>
      <c r="H13" s="119"/>
      <c r="I13" s="119"/>
      <c r="J13" s="119"/>
      <c r="K13" s="119"/>
      <c r="L13" s="119"/>
      <c r="M13" s="119"/>
      <c r="N13" s="119"/>
      <c r="O13" s="119"/>
      <c r="P13" s="119"/>
      <c r="Q13" s="119"/>
      <c r="R13" s="119"/>
      <c r="S13" s="119"/>
      <c r="T13" s="119"/>
      <c r="U13" s="119"/>
    </row>
    <row r="14" spans="1:21" ht="45.75">
      <c r="A14" s="119"/>
      <c r="B14" s="119"/>
      <c r="C14" s="119"/>
      <c r="D14" s="119"/>
      <c r="E14" s="119"/>
      <c r="F14" s="119"/>
      <c r="G14" s="318" t="s">
        <v>75</v>
      </c>
      <c r="H14" s="318"/>
      <c r="I14" s="318"/>
      <c r="J14" s="318"/>
      <c r="K14" s="318"/>
      <c r="L14" s="318"/>
      <c r="M14" s="318"/>
      <c r="N14" s="318"/>
      <c r="O14" s="318"/>
      <c r="P14" s="318"/>
      <c r="Q14" s="318"/>
      <c r="R14" s="318"/>
      <c r="S14" s="318"/>
      <c r="T14" s="318"/>
      <c r="U14" s="119"/>
    </row>
    <row r="15" spans="1:21" ht="66.75" customHeight="1">
      <c r="A15" s="119"/>
      <c r="B15" s="119"/>
      <c r="C15" s="119"/>
      <c r="D15" s="119"/>
      <c r="E15" s="119"/>
      <c r="F15" s="119"/>
      <c r="G15" s="319" t="s">
        <v>76</v>
      </c>
      <c r="H15" s="320"/>
      <c r="I15" s="320"/>
      <c r="J15" s="320"/>
      <c r="K15" s="320"/>
      <c r="L15" s="320"/>
      <c r="M15" s="320"/>
      <c r="N15" s="320"/>
      <c r="O15" s="320"/>
      <c r="P15" s="320"/>
      <c r="Q15" s="320"/>
      <c r="R15" s="320"/>
      <c r="S15" s="320"/>
      <c r="T15" s="321"/>
      <c r="U15" s="119"/>
    </row>
    <row r="16" spans="1:21" ht="26.25">
      <c r="A16" s="119"/>
      <c r="B16" s="119"/>
      <c r="C16" s="119"/>
      <c r="D16" s="119"/>
      <c r="E16" s="119"/>
      <c r="F16" s="119"/>
      <c r="G16" s="322" t="s">
        <v>5</v>
      </c>
      <c r="H16" s="323"/>
      <c r="I16" s="323"/>
      <c r="J16" s="323"/>
      <c r="K16" s="323"/>
      <c r="L16" s="323"/>
      <c r="M16" s="324"/>
      <c r="N16" s="322" t="s">
        <v>6</v>
      </c>
      <c r="O16" s="323"/>
      <c r="P16" s="323"/>
      <c r="Q16" s="323"/>
      <c r="R16" s="323"/>
      <c r="S16" s="323"/>
      <c r="T16" s="324"/>
      <c r="U16" s="119"/>
    </row>
    <row r="17" spans="1:21" ht="126" customHeight="1">
      <c r="A17" s="119"/>
      <c r="B17" s="119"/>
      <c r="C17" s="119"/>
      <c r="D17" s="119"/>
      <c r="E17" s="119"/>
      <c r="F17" s="119"/>
      <c r="G17" s="325" t="s">
        <v>216</v>
      </c>
      <c r="H17" s="326"/>
      <c r="I17" s="326"/>
      <c r="J17" s="326"/>
      <c r="K17" s="326"/>
      <c r="L17" s="326"/>
      <c r="M17" s="326"/>
      <c r="N17" s="325" t="s">
        <v>217</v>
      </c>
      <c r="O17" s="326"/>
      <c r="P17" s="326"/>
      <c r="Q17" s="326"/>
      <c r="R17" s="326"/>
      <c r="S17" s="326"/>
      <c r="T17" s="326"/>
      <c r="U17" s="119"/>
    </row>
    <row r="18" spans="1:21">
      <c r="A18" s="119"/>
      <c r="B18" s="119"/>
      <c r="C18" s="119"/>
      <c r="D18" s="119"/>
      <c r="E18" s="119"/>
      <c r="F18" s="119"/>
      <c r="G18" s="119"/>
      <c r="H18" s="119"/>
      <c r="I18" s="119"/>
      <c r="J18" s="119"/>
      <c r="K18" s="119"/>
      <c r="L18" s="119"/>
      <c r="M18" s="119"/>
      <c r="N18" s="119"/>
      <c r="O18" s="119"/>
      <c r="P18" s="119"/>
      <c r="Q18" s="119"/>
      <c r="R18" s="119"/>
      <c r="S18" s="119"/>
      <c r="T18" s="119"/>
      <c r="U18" s="119"/>
    </row>
    <row r="19" spans="1:21">
      <c r="A19" s="119"/>
      <c r="B19" s="119"/>
      <c r="C19" s="119"/>
      <c r="D19" s="119"/>
      <c r="E19" s="119"/>
      <c r="F19" s="119"/>
      <c r="G19" s="119"/>
      <c r="H19" s="119"/>
      <c r="I19" s="119"/>
      <c r="J19" s="119"/>
      <c r="K19" s="119"/>
      <c r="L19" s="119"/>
      <c r="M19" s="119"/>
      <c r="N19" s="119"/>
      <c r="O19" s="119"/>
      <c r="P19" s="119"/>
      <c r="Q19" s="119"/>
      <c r="R19" s="119"/>
      <c r="S19" s="119"/>
      <c r="T19" s="119"/>
      <c r="U19" s="119"/>
    </row>
    <row r="20" spans="1:21">
      <c r="A20" s="119"/>
      <c r="B20" s="119"/>
      <c r="C20" s="119"/>
      <c r="D20" s="119"/>
      <c r="E20" s="119"/>
      <c r="F20" s="119"/>
      <c r="G20" s="119"/>
      <c r="H20" s="119"/>
      <c r="I20" s="119"/>
      <c r="J20" s="119"/>
      <c r="K20" s="119"/>
      <c r="L20" s="119"/>
      <c r="M20" s="119"/>
      <c r="N20" s="119"/>
      <c r="O20" s="119"/>
      <c r="P20" s="119"/>
      <c r="Q20" s="119"/>
      <c r="R20" s="119"/>
      <c r="S20" s="119"/>
      <c r="T20" s="119"/>
      <c r="U20" s="119"/>
    </row>
    <row r="21" spans="1:21">
      <c r="A21" s="119"/>
      <c r="B21" s="119"/>
      <c r="C21" s="119"/>
      <c r="D21" s="119"/>
      <c r="E21" s="119"/>
      <c r="F21" s="119"/>
      <c r="G21" s="119"/>
      <c r="H21" s="119"/>
      <c r="I21" s="119"/>
      <c r="J21" s="119"/>
      <c r="K21" s="119"/>
      <c r="L21" s="119"/>
      <c r="M21" s="119"/>
      <c r="N21" s="119"/>
      <c r="O21" s="119"/>
      <c r="P21" s="119"/>
      <c r="Q21" s="119"/>
      <c r="R21" s="119"/>
      <c r="S21" s="119"/>
      <c r="T21" s="119"/>
      <c r="U21" s="119"/>
    </row>
    <row r="22" spans="1:21">
      <c r="A22" s="119"/>
      <c r="B22" s="119"/>
      <c r="C22" s="119"/>
      <c r="D22" s="119"/>
      <c r="E22" s="119"/>
      <c r="F22" s="119"/>
      <c r="G22" s="119"/>
      <c r="H22" s="119"/>
      <c r="I22" s="119"/>
      <c r="J22" s="119"/>
      <c r="K22" s="119"/>
      <c r="L22" s="119"/>
      <c r="M22" s="119"/>
      <c r="N22" s="119"/>
      <c r="O22" s="119"/>
      <c r="P22" s="119"/>
      <c r="Q22" s="119"/>
      <c r="R22" s="119"/>
      <c r="S22" s="119"/>
      <c r="T22" s="119"/>
      <c r="U22" s="119"/>
    </row>
    <row r="23" spans="1:21">
      <c r="A23" s="119"/>
      <c r="B23" s="119"/>
      <c r="C23" s="119"/>
      <c r="D23" s="119"/>
      <c r="E23" s="119"/>
      <c r="F23" s="119"/>
      <c r="G23" s="119"/>
      <c r="H23" s="119"/>
      <c r="I23" s="119"/>
      <c r="J23" s="119"/>
      <c r="K23" s="119"/>
      <c r="L23" s="119"/>
      <c r="M23" s="119"/>
      <c r="N23" s="119"/>
      <c r="O23" s="119"/>
      <c r="P23" s="119"/>
      <c r="Q23" s="119"/>
      <c r="R23" s="119"/>
      <c r="S23" s="119"/>
      <c r="T23" s="119"/>
      <c r="U23" s="119"/>
    </row>
    <row r="24" spans="1:21">
      <c r="A24" s="119"/>
      <c r="B24" s="119"/>
      <c r="C24" s="119"/>
      <c r="D24" s="119"/>
      <c r="E24" s="119"/>
      <c r="F24" s="119"/>
      <c r="G24" s="119"/>
      <c r="H24" s="119"/>
      <c r="I24" s="119"/>
      <c r="J24" s="119"/>
      <c r="K24" s="119"/>
      <c r="L24" s="119"/>
      <c r="M24" s="119"/>
      <c r="N24" s="119"/>
      <c r="O24" s="119"/>
      <c r="P24" s="119"/>
      <c r="Q24" s="119"/>
      <c r="R24" s="119"/>
      <c r="S24" s="119"/>
      <c r="T24" s="119"/>
      <c r="U24" s="119"/>
    </row>
    <row r="25" spans="1:21">
      <c r="A25" s="119"/>
      <c r="B25" s="119"/>
      <c r="C25" s="119"/>
      <c r="D25" s="119"/>
      <c r="E25" s="119"/>
      <c r="F25" s="119"/>
      <c r="G25" s="119"/>
      <c r="H25" s="119"/>
      <c r="I25" s="119"/>
      <c r="J25" s="119"/>
      <c r="K25" s="119"/>
      <c r="L25" s="119"/>
      <c r="M25" s="119"/>
      <c r="N25" s="119"/>
      <c r="O25" s="119"/>
      <c r="P25" s="119"/>
      <c r="Q25" s="119"/>
      <c r="R25" s="119"/>
      <c r="S25" s="119"/>
      <c r="T25" s="119"/>
      <c r="U25" s="119"/>
    </row>
    <row r="26" spans="1:21">
      <c r="A26" s="119"/>
      <c r="B26" s="119"/>
      <c r="C26" s="119"/>
      <c r="D26" s="119"/>
      <c r="E26" s="119"/>
      <c r="F26" s="119"/>
      <c r="G26" s="119"/>
      <c r="H26" s="119"/>
      <c r="I26" s="119"/>
      <c r="J26" s="119"/>
      <c r="K26" s="119"/>
      <c r="L26" s="119"/>
      <c r="M26" s="119"/>
      <c r="N26" s="119"/>
      <c r="O26" s="119"/>
      <c r="P26" s="119"/>
      <c r="Q26" s="119"/>
      <c r="R26" s="119"/>
      <c r="S26" s="119"/>
      <c r="T26" s="119"/>
      <c r="U26" s="119"/>
    </row>
    <row r="27" spans="1:21">
      <c r="A27" s="119"/>
      <c r="B27" s="119"/>
      <c r="C27" s="119"/>
      <c r="D27" s="119"/>
      <c r="E27" s="119"/>
      <c r="F27" s="119"/>
      <c r="G27" s="119"/>
      <c r="H27" s="119"/>
      <c r="I27" s="119"/>
      <c r="J27" s="119"/>
      <c r="K27" s="119"/>
      <c r="L27" s="119"/>
      <c r="M27" s="119"/>
      <c r="N27" s="119"/>
      <c r="O27" s="119"/>
      <c r="P27" s="119"/>
      <c r="Q27" s="119"/>
      <c r="R27" s="119"/>
      <c r="S27" s="119"/>
      <c r="T27" s="119"/>
      <c r="U27" s="119"/>
    </row>
    <row r="28" spans="1:21">
      <c r="A28" s="119"/>
      <c r="B28" s="119"/>
      <c r="C28" s="119"/>
      <c r="D28" s="119"/>
      <c r="E28" s="119"/>
      <c r="F28" s="119"/>
      <c r="G28" s="119"/>
      <c r="H28" s="119"/>
      <c r="I28" s="119"/>
      <c r="J28" s="119"/>
      <c r="K28" s="119"/>
      <c r="L28" s="119"/>
      <c r="M28" s="119"/>
      <c r="N28" s="119"/>
      <c r="O28" s="119"/>
      <c r="P28" s="119"/>
      <c r="Q28" s="119"/>
      <c r="R28" s="119"/>
      <c r="S28" s="119"/>
      <c r="T28" s="119"/>
      <c r="U28" s="119"/>
    </row>
    <row r="29" spans="1:21">
      <c r="A29" s="119"/>
      <c r="B29" s="119"/>
      <c r="C29" s="119"/>
      <c r="D29" s="119"/>
      <c r="E29" s="119"/>
      <c r="F29" s="119"/>
      <c r="G29" s="119"/>
      <c r="H29" s="119"/>
      <c r="I29" s="119"/>
      <c r="J29" s="119"/>
      <c r="K29" s="119"/>
      <c r="L29" s="119"/>
      <c r="M29" s="119"/>
      <c r="N29" s="119"/>
      <c r="O29" s="119"/>
      <c r="P29" s="119"/>
      <c r="Q29" s="119"/>
      <c r="R29" s="119"/>
      <c r="S29" s="119"/>
      <c r="T29" s="119"/>
      <c r="U29" s="119"/>
    </row>
    <row r="30" spans="1:21">
      <c r="A30" s="119"/>
      <c r="B30" s="119"/>
      <c r="C30" s="119"/>
      <c r="D30" s="119"/>
      <c r="E30" s="119"/>
      <c r="F30" s="119"/>
      <c r="G30" s="119"/>
      <c r="H30" s="119"/>
      <c r="I30" s="119"/>
      <c r="J30" s="119"/>
      <c r="K30" s="119"/>
      <c r="L30" s="119"/>
      <c r="M30" s="119"/>
      <c r="N30" s="119"/>
      <c r="O30" s="119"/>
      <c r="P30" s="119"/>
      <c r="Q30" s="119"/>
      <c r="R30" s="119"/>
      <c r="S30" s="119"/>
      <c r="T30" s="119"/>
      <c r="U30" s="119"/>
    </row>
    <row r="31" spans="1:21">
      <c r="A31" s="119"/>
      <c r="B31" s="119"/>
      <c r="C31" s="119"/>
      <c r="D31" s="119"/>
      <c r="E31" s="119"/>
      <c r="F31" s="119"/>
      <c r="G31" s="119"/>
      <c r="H31" s="119"/>
      <c r="I31" s="119"/>
      <c r="J31" s="119"/>
      <c r="K31" s="119"/>
      <c r="L31" s="119"/>
      <c r="M31" s="119"/>
      <c r="N31" s="119"/>
      <c r="O31" s="119"/>
      <c r="P31" s="119"/>
      <c r="Q31" s="119"/>
      <c r="R31" s="119"/>
      <c r="S31" s="119"/>
      <c r="T31" s="119"/>
      <c r="U31" s="119"/>
    </row>
    <row r="32" spans="1:21">
      <c r="A32" s="119"/>
      <c r="B32" s="119"/>
      <c r="C32" s="119"/>
      <c r="D32" s="119"/>
      <c r="E32" s="119"/>
      <c r="F32" s="119"/>
      <c r="G32" s="119"/>
      <c r="H32" s="119"/>
      <c r="I32" s="119"/>
      <c r="J32" s="119"/>
      <c r="K32" s="119"/>
      <c r="L32" s="119"/>
      <c r="M32" s="119"/>
      <c r="N32" s="119"/>
      <c r="O32" s="119"/>
      <c r="P32" s="119"/>
      <c r="Q32" s="119"/>
      <c r="R32" s="119"/>
      <c r="S32" s="119"/>
      <c r="T32" s="119"/>
      <c r="U32" s="119"/>
    </row>
    <row r="33" spans="1:21">
      <c r="A33" s="119"/>
      <c r="B33" s="119"/>
      <c r="C33" s="119"/>
      <c r="D33" s="119"/>
      <c r="E33" s="119"/>
      <c r="F33" s="119"/>
      <c r="G33" s="119"/>
      <c r="H33" s="119"/>
      <c r="I33" s="119"/>
      <c r="J33" s="119"/>
      <c r="K33" s="119"/>
      <c r="L33" s="119"/>
      <c r="M33" s="119"/>
      <c r="N33" s="119"/>
      <c r="O33" s="119"/>
      <c r="P33" s="119"/>
      <c r="Q33" s="119"/>
      <c r="R33" s="119"/>
      <c r="S33" s="119"/>
      <c r="T33" s="119"/>
      <c r="U33" s="119"/>
    </row>
    <row r="34" spans="1:21">
      <c r="A34" s="119"/>
      <c r="B34" s="119"/>
      <c r="C34" s="119"/>
      <c r="D34" s="119"/>
      <c r="E34" s="119"/>
      <c r="F34" s="119"/>
      <c r="G34" s="119"/>
      <c r="H34" s="119"/>
      <c r="I34" s="119"/>
      <c r="J34" s="119"/>
      <c r="K34" s="119"/>
      <c r="L34" s="119"/>
      <c r="M34" s="119"/>
      <c r="N34" s="119"/>
      <c r="O34" s="119"/>
      <c r="P34" s="119"/>
      <c r="Q34" s="119"/>
      <c r="R34" s="119"/>
      <c r="S34" s="119"/>
      <c r="T34" s="119"/>
      <c r="U34" s="119"/>
    </row>
    <row r="35" spans="1:21">
      <c r="A35" s="119"/>
      <c r="B35" s="119"/>
      <c r="C35" s="119"/>
      <c r="D35" s="119"/>
      <c r="E35" s="119"/>
      <c r="F35" s="119"/>
      <c r="G35" s="119"/>
      <c r="H35" s="119"/>
      <c r="I35" s="119"/>
      <c r="J35" s="119"/>
      <c r="K35" s="119"/>
      <c r="L35" s="119"/>
      <c r="M35" s="119"/>
      <c r="N35" s="119"/>
      <c r="O35" s="119"/>
      <c r="P35" s="119"/>
      <c r="Q35" s="119"/>
      <c r="R35" s="119"/>
      <c r="S35" s="119"/>
      <c r="T35" s="119"/>
      <c r="U35" s="119"/>
    </row>
    <row r="36" spans="1:21">
      <c r="A36" s="119"/>
      <c r="B36" s="119"/>
      <c r="C36" s="119"/>
      <c r="D36" s="119"/>
      <c r="E36" s="119"/>
      <c r="F36" s="119"/>
      <c r="G36" s="119"/>
      <c r="H36" s="119"/>
      <c r="I36" s="119"/>
      <c r="J36" s="119"/>
      <c r="K36" s="119"/>
      <c r="L36" s="119"/>
      <c r="M36" s="119"/>
      <c r="N36" s="119"/>
      <c r="O36" s="119"/>
      <c r="P36" s="119"/>
      <c r="Q36" s="119"/>
      <c r="R36" s="119"/>
      <c r="S36" s="119"/>
      <c r="T36" s="119"/>
      <c r="U36" s="119"/>
    </row>
    <row r="37" spans="1:21">
      <c r="A37" s="119"/>
      <c r="B37" s="119"/>
      <c r="C37" s="119"/>
      <c r="D37" s="119"/>
      <c r="E37" s="119"/>
      <c r="F37" s="119"/>
      <c r="G37" s="119"/>
      <c r="H37" s="119"/>
      <c r="I37" s="119"/>
      <c r="J37" s="119"/>
      <c r="K37" s="119"/>
      <c r="L37" s="119"/>
      <c r="M37" s="119"/>
      <c r="N37" s="119"/>
      <c r="O37" s="119"/>
      <c r="P37" s="119"/>
      <c r="Q37" s="119"/>
      <c r="R37" s="119"/>
      <c r="S37" s="119"/>
      <c r="T37" s="119"/>
      <c r="U37" s="119"/>
    </row>
    <row r="38" spans="1:21">
      <c r="A38" s="119"/>
      <c r="B38" s="119"/>
      <c r="C38" s="119"/>
      <c r="D38" s="119"/>
      <c r="E38" s="119"/>
      <c r="F38" s="119"/>
      <c r="G38" s="119"/>
      <c r="H38" s="119"/>
      <c r="I38" s="119"/>
      <c r="J38" s="119"/>
      <c r="K38" s="119"/>
      <c r="L38" s="119"/>
      <c r="M38" s="119"/>
      <c r="N38" s="119"/>
      <c r="O38" s="119"/>
      <c r="P38" s="119"/>
      <c r="Q38" s="119"/>
      <c r="R38" s="119"/>
      <c r="S38" s="119"/>
      <c r="T38" s="119"/>
      <c r="U38" s="119"/>
    </row>
    <row r="39" spans="1:21">
      <c r="A39" s="119"/>
      <c r="B39" s="119"/>
      <c r="C39" s="119"/>
      <c r="D39" s="119"/>
      <c r="E39" s="119"/>
      <c r="F39" s="119"/>
      <c r="G39" s="119"/>
      <c r="H39" s="119"/>
      <c r="I39" s="119"/>
      <c r="J39" s="119"/>
      <c r="K39" s="119"/>
      <c r="L39" s="119"/>
      <c r="M39" s="119"/>
      <c r="N39" s="119"/>
      <c r="O39" s="119"/>
      <c r="P39" s="119"/>
      <c r="Q39" s="119"/>
      <c r="R39" s="119"/>
      <c r="S39" s="119"/>
      <c r="T39" s="119"/>
      <c r="U39" s="119"/>
    </row>
    <row r="40" spans="1:21">
      <c r="A40" s="119"/>
      <c r="B40" s="119"/>
      <c r="C40" s="119"/>
      <c r="D40" s="119"/>
      <c r="E40" s="119"/>
      <c r="F40" s="119"/>
      <c r="G40" s="119"/>
      <c r="H40" s="119"/>
      <c r="I40" s="119"/>
      <c r="J40" s="119"/>
      <c r="K40" s="119"/>
      <c r="L40" s="119"/>
      <c r="M40" s="119"/>
      <c r="N40" s="119"/>
      <c r="O40" s="119"/>
      <c r="P40" s="119"/>
      <c r="Q40" s="119"/>
      <c r="R40" s="119"/>
      <c r="S40" s="119"/>
      <c r="T40" s="119"/>
      <c r="U40" s="119"/>
    </row>
    <row r="41" spans="1:21">
      <c r="A41" s="119"/>
      <c r="B41" s="119"/>
      <c r="C41" s="119"/>
      <c r="D41" s="119"/>
      <c r="E41" s="119"/>
      <c r="F41" s="119"/>
      <c r="G41" s="119"/>
      <c r="H41" s="119"/>
      <c r="I41" s="119"/>
      <c r="J41" s="119"/>
      <c r="K41" s="119"/>
      <c r="L41" s="119"/>
      <c r="M41" s="119"/>
      <c r="N41" s="119"/>
      <c r="O41" s="119"/>
      <c r="P41" s="119"/>
      <c r="Q41" s="119"/>
      <c r="R41" s="119"/>
      <c r="S41" s="119"/>
      <c r="T41" s="119"/>
      <c r="U41" s="119"/>
    </row>
    <row r="42" spans="1:21">
      <c r="A42" s="119"/>
      <c r="B42" s="119"/>
      <c r="C42" s="119"/>
      <c r="D42" s="119"/>
      <c r="E42" s="119"/>
      <c r="F42" s="119"/>
      <c r="G42" s="119"/>
      <c r="H42" s="119"/>
      <c r="I42" s="119"/>
      <c r="J42" s="119"/>
      <c r="K42" s="119"/>
      <c r="L42" s="119"/>
      <c r="M42" s="119"/>
      <c r="N42" s="119"/>
      <c r="O42" s="119"/>
      <c r="P42" s="119"/>
      <c r="Q42" s="119"/>
      <c r="R42" s="119"/>
      <c r="S42" s="119"/>
      <c r="T42" s="119"/>
      <c r="U42" s="119"/>
    </row>
    <row r="43" spans="1:21">
      <c r="A43" s="119"/>
      <c r="B43" s="119"/>
      <c r="C43" s="119"/>
      <c r="D43" s="119"/>
      <c r="E43" s="119"/>
      <c r="F43" s="119"/>
      <c r="G43" s="119"/>
      <c r="H43" s="119"/>
      <c r="I43" s="119"/>
      <c r="J43" s="119"/>
      <c r="K43" s="119"/>
      <c r="L43" s="119"/>
      <c r="M43" s="119"/>
      <c r="N43" s="119"/>
      <c r="O43" s="119"/>
      <c r="P43" s="119"/>
      <c r="Q43" s="119"/>
      <c r="R43" s="119"/>
      <c r="S43" s="119"/>
      <c r="T43" s="119"/>
      <c r="U43" s="119"/>
    </row>
    <row r="44" spans="1:21">
      <c r="A44" s="119"/>
      <c r="B44" s="119"/>
      <c r="C44" s="119"/>
      <c r="D44" s="119"/>
      <c r="E44" s="119"/>
      <c r="F44" s="119"/>
      <c r="G44" s="119"/>
      <c r="H44" s="119"/>
      <c r="I44" s="119"/>
      <c r="J44" s="119"/>
      <c r="K44" s="119"/>
      <c r="L44" s="119"/>
      <c r="M44" s="119"/>
      <c r="N44" s="119"/>
      <c r="O44" s="119"/>
      <c r="P44" s="119"/>
      <c r="Q44" s="119"/>
      <c r="R44" s="119"/>
      <c r="S44" s="119"/>
      <c r="T44" s="119"/>
      <c r="U44" s="119"/>
    </row>
    <row r="45" spans="1:21">
      <c r="A45" s="119"/>
      <c r="B45" s="119"/>
      <c r="C45" s="119"/>
      <c r="D45" s="119"/>
      <c r="E45" s="119"/>
      <c r="F45" s="119"/>
      <c r="G45" s="119"/>
      <c r="H45" s="119"/>
      <c r="I45" s="119"/>
      <c r="J45" s="119"/>
      <c r="K45" s="119"/>
      <c r="L45" s="119"/>
      <c r="M45" s="119"/>
      <c r="N45" s="119"/>
      <c r="O45" s="119"/>
      <c r="P45" s="119"/>
      <c r="Q45" s="119"/>
      <c r="R45" s="119"/>
      <c r="S45" s="119"/>
      <c r="T45" s="119"/>
      <c r="U45" s="119"/>
    </row>
    <row r="46" spans="1:21">
      <c r="A46" s="119"/>
      <c r="B46" s="119"/>
      <c r="C46" s="119"/>
      <c r="D46" s="119"/>
      <c r="E46" s="119"/>
      <c r="F46" s="119"/>
      <c r="G46" s="119"/>
      <c r="H46" s="119"/>
      <c r="I46" s="119"/>
      <c r="J46" s="119"/>
      <c r="K46" s="119"/>
      <c r="L46" s="119"/>
      <c r="M46" s="119"/>
      <c r="N46" s="119"/>
      <c r="O46" s="119"/>
      <c r="P46" s="119"/>
      <c r="Q46" s="119"/>
      <c r="R46" s="119"/>
      <c r="S46" s="119"/>
      <c r="T46" s="119"/>
      <c r="U46" s="119"/>
    </row>
    <row r="47" spans="1:21">
      <c r="A47" s="119"/>
      <c r="B47" s="119"/>
      <c r="C47" s="119"/>
      <c r="D47" s="119"/>
      <c r="E47" s="119"/>
      <c r="F47" s="119"/>
      <c r="G47" s="119"/>
      <c r="H47" s="119"/>
      <c r="I47" s="119"/>
      <c r="J47" s="119"/>
      <c r="K47" s="119"/>
      <c r="L47" s="119"/>
      <c r="M47" s="119"/>
      <c r="N47" s="119"/>
      <c r="O47" s="119"/>
      <c r="P47" s="119"/>
      <c r="Q47" s="119"/>
      <c r="R47" s="119"/>
      <c r="S47" s="119"/>
      <c r="T47" s="119"/>
      <c r="U47" s="119"/>
    </row>
    <row r="48" spans="1:21">
      <c r="A48" s="119"/>
      <c r="B48" s="119"/>
      <c r="C48" s="119"/>
      <c r="D48" s="119"/>
      <c r="E48" s="119"/>
      <c r="F48" s="119"/>
      <c r="G48" s="119"/>
      <c r="H48" s="119"/>
      <c r="I48" s="119"/>
      <c r="J48" s="119"/>
      <c r="K48" s="119"/>
      <c r="L48" s="119"/>
      <c r="M48" s="119"/>
      <c r="N48" s="119"/>
      <c r="O48" s="119"/>
      <c r="P48" s="119"/>
      <c r="Q48" s="119"/>
      <c r="R48" s="119"/>
      <c r="S48" s="119"/>
      <c r="T48" s="119"/>
      <c r="U48" s="119"/>
    </row>
    <row r="49" spans="1:21">
      <c r="A49" s="119"/>
      <c r="B49" s="119"/>
      <c r="C49" s="119"/>
      <c r="D49" s="119"/>
      <c r="E49" s="119"/>
      <c r="F49" s="119"/>
      <c r="G49" s="119"/>
      <c r="H49" s="119"/>
      <c r="I49" s="119"/>
      <c r="J49" s="119"/>
      <c r="K49" s="119"/>
      <c r="L49" s="119"/>
      <c r="M49" s="119"/>
      <c r="N49" s="119"/>
      <c r="O49" s="119"/>
      <c r="P49" s="119"/>
      <c r="Q49" s="119"/>
      <c r="R49" s="119"/>
      <c r="S49" s="119"/>
      <c r="T49" s="119"/>
      <c r="U49" s="119"/>
    </row>
    <row r="50" spans="1:21">
      <c r="A50" s="119"/>
      <c r="B50" s="119"/>
      <c r="C50" s="119"/>
      <c r="D50" s="119"/>
      <c r="E50" s="119"/>
      <c r="F50" s="119"/>
      <c r="G50" s="119"/>
      <c r="H50" s="119"/>
      <c r="I50" s="119"/>
      <c r="J50" s="119"/>
      <c r="K50" s="119"/>
      <c r="L50" s="119"/>
      <c r="M50" s="119"/>
      <c r="N50" s="119"/>
      <c r="O50" s="119"/>
      <c r="P50" s="119"/>
      <c r="Q50" s="119"/>
      <c r="R50" s="119"/>
      <c r="S50" s="119"/>
      <c r="T50" s="119"/>
      <c r="U50" s="119"/>
    </row>
    <row r="51" spans="1:21">
      <c r="A51" s="119"/>
      <c r="B51" s="119"/>
      <c r="C51" s="119"/>
      <c r="D51" s="119"/>
      <c r="E51" s="119"/>
      <c r="F51" s="119"/>
      <c r="G51" s="119"/>
      <c r="H51" s="119"/>
      <c r="I51" s="119"/>
      <c r="J51" s="119"/>
      <c r="K51" s="119"/>
      <c r="L51" s="119"/>
      <c r="M51" s="119"/>
      <c r="N51" s="119"/>
      <c r="O51" s="119"/>
      <c r="P51" s="119"/>
      <c r="Q51" s="119"/>
      <c r="R51" s="119"/>
      <c r="S51" s="119"/>
      <c r="T51" s="119"/>
      <c r="U51" s="119"/>
    </row>
    <row r="52" spans="1:21">
      <c r="A52" s="119"/>
      <c r="B52" s="119"/>
      <c r="C52" s="119"/>
      <c r="D52" s="119"/>
      <c r="E52" s="119"/>
      <c r="F52" s="119"/>
      <c r="G52" s="119"/>
      <c r="H52" s="119"/>
      <c r="I52" s="119"/>
      <c r="J52" s="119"/>
      <c r="K52" s="119"/>
      <c r="L52" s="119"/>
      <c r="M52" s="119"/>
      <c r="N52" s="119"/>
      <c r="O52" s="119"/>
      <c r="P52" s="119"/>
      <c r="Q52" s="119"/>
      <c r="R52" s="119"/>
      <c r="S52" s="119"/>
      <c r="T52" s="119"/>
      <c r="U52" s="119"/>
    </row>
    <row r="53" spans="1:21">
      <c r="A53" s="119"/>
      <c r="B53" s="119"/>
      <c r="C53" s="119"/>
      <c r="D53" s="119"/>
      <c r="E53" s="119"/>
      <c r="F53" s="119"/>
      <c r="G53" s="119"/>
      <c r="H53" s="119"/>
      <c r="I53" s="119"/>
      <c r="J53" s="119"/>
      <c r="K53" s="119"/>
      <c r="L53" s="119"/>
      <c r="M53" s="119"/>
      <c r="N53" s="119"/>
      <c r="O53" s="119"/>
      <c r="P53" s="119"/>
      <c r="Q53" s="119"/>
      <c r="R53" s="119"/>
      <c r="S53" s="119"/>
      <c r="T53" s="119"/>
      <c r="U53" s="119"/>
    </row>
    <row r="54" spans="1:21">
      <c r="A54" s="119"/>
      <c r="B54" s="119"/>
      <c r="C54" s="119"/>
      <c r="D54" s="119"/>
      <c r="E54" s="119"/>
      <c r="F54" s="119"/>
      <c r="G54" s="119"/>
      <c r="H54" s="119"/>
      <c r="I54" s="119"/>
      <c r="J54" s="119"/>
      <c r="K54" s="119"/>
      <c r="L54" s="119"/>
      <c r="M54" s="119"/>
      <c r="N54" s="119"/>
      <c r="O54" s="119"/>
      <c r="P54" s="119"/>
      <c r="Q54" s="119"/>
      <c r="R54" s="119"/>
      <c r="S54" s="119"/>
      <c r="T54" s="119"/>
      <c r="U54" s="119"/>
    </row>
    <row r="55" spans="1:21">
      <c r="A55" s="119"/>
      <c r="B55" s="119"/>
      <c r="C55" s="119"/>
      <c r="D55" s="119"/>
      <c r="E55" s="119"/>
      <c r="F55" s="119"/>
      <c r="G55" s="119"/>
      <c r="H55" s="119"/>
      <c r="I55" s="119"/>
      <c r="J55" s="119"/>
      <c r="K55" s="119"/>
      <c r="L55" s="119"/>
      <c r="M55" s="119"/>
      <c r="N55" s="119"/>
      <c r="O55" s="119"/>
      <c r="P55" s="119"/>
      <c r="Q55" s="119"/>
      <c r="R55" s="119"/>
      <c r="S55" s="119"/>
      <c r="T55" s="119"/>
      <c r="U55" s="119"/>
    </row>
    <row r="56" spans="1:21">
      <c r="A56" s="119"/>
      <c r="B56" s="119"/>
      <c r="C56" s="119"/>
      <c r="D56" s="119"/>
      <c r="E56" s="119"/>
      <c r="F56" s="119"/>
      <c r="G56" s="119"/>
      <c r="H56" s="119"/>
      <c r="I56" s="119"/>
      <c r="J56" s="119"/>
      <c r="K56" s="119"/>
      <c r="L56" s="119"/>
      <c r="M56" s="119"/>
      <c r="N56" s="119"/>
      <c r="O56" s="119"/>
      <c r="P56" s="119"/>
      <c r="Q56" s="119"/>
      <c r="R56" s="119"/>
      <c r="S56" s="119"/>
      <c r="T56" s="119"/>
      <c r="U56" s="119"/>
    </row>
    <row r="57" spans="1:21">
      <c r="A57" s="119"/>
      <c r="B57" s="119"/>
      <c r="C57" s="119"/>
      <c r="D57" s="119"/>
      <c r="E57" s="119"/>
      <c r="F57" s="119"/>
      <c r="G57" s="119"/>
      <c r="H57" s="119"/>
      <c r="I57" s="119"/>
      <c r="J57" s="119"/>
      <c r="K57" s="119"/>
      <c r="L57" s="119"/>
      <c r="M57" s="119"/>
      <c r="N57" s="119"/>
      <c r="O57" s="119"/>
      <c r="P57" s="119"/>
      <c r="Q57" s="119"/>
      <c r="R57" s="119"/>
      <c r="S57" s="119"/>
      <c r="T57" s="119"/>
      <c r="U57" s="119"/>
    </row>
    <row r="58" spans="1:21">
      <c r="A58" s="119"/>
      <c r="B58" s="119"/>
      <c r="C58" s="119"/>
      <c r="D58" s="119"/>
      <c r="E58" s="119"/>
      <c r="F58" s="119"/>
      <c r="G58" s="119"/>
      <c r="H58" s="119"/>
      <c r="I58" s="119"/>
      <c r="J58" s="119"/>
      <c r="K58" s="119"/>
      <c r="L58" s="119"/>
      <c r="M58" s="119"/>
      <c r="N58" s="119"/>
      <c r="O58" s="119"/>
      <c r="P58" s="119"/>
      <c r="Q58" s="119"/>
      <c r="R58" s="119"/>
      <c r="S58" s="119"/>
      <c r="T58" s="119"/>
      <c r="U58" s="119"/>
    </row>
    <row r="59" spans="1:21">
      <c r="A59" s="119"/>
      <c r="B59" s="119"/>
      <c r="C59" s="119"/>
      <c r="D59" s="119"/>
      <c r="E59" s="119"/>
      <c r="F59" s="119"/>
      <c r="G59" s="119"/>
      <c r="H59" s="119"/>
      <c r="I59" s="119"/>
      <c r="J59" s="119"/>
      <c r="K59" s="119"/>
      <c r="L59" s="119"/>
      <c r="M59" s="119"/>
      <c r="N59" s="119"/>
      <c r="O59" s="119"/>
      <c r="P59" s="119"/>
      <c r="Q59" s="119"/>
      <c r="R59" s="119"/>
      <c r="S59" s="119"/>
      <c r="T59" s="119"/>
      <c r="U59" s="119"/>
    </row>
    <row r="60" spans="1:21">
      <c r="A60" s="119"/>
      <c r="B60" s="119"/>
      <c r="C60" s="119"/>
      <c r="D60" s="119"/>
      <c r="E60" s="119"/>
      <c r="F60" s="119"/>
      <c r="G60" s="119"/>
      <c r="H60" s="119"/>
      <c r="I60" s="119"/>
      <c r="J60" s="119"/>
      <c r="K60" s="119"/>
      <c r="L60" s="119"/>
      <c r="M60" s="119"/>
      <c r="N60" s="119"/>
      <c r="O60" s="119"/>
      <c r="P60" s="119"/>
      <c r="Q60" s="119"/>
      <c r="R60" s="119"/>
      <c r="S60" s="119"/>
      <c r="T60" s="119"/>
      <c r="U60" s="119"/>
    </row>
    <row r="61" spans="1:21">
      <c r="A61" s="119"/>
      <c r="B61" s="119"/>
      <c r="C61" s="119"/>
      <c r="D61" s="119"/>
      <c r="E61" s="119"/>
      <c r="F61" s="119"/>
      <c r="G61" s="119"/>
      <c r="H61" s="119"/>
      <c r="I61" s="119"/>
      <c r="J61" s="119"/>
      <c r="K61" s="119"/>
      <c r="L61" s="119"/>
      <c r="M61" s="119"/>
      <c r="N61" s="119"/>
      <c r="O61" s="119"/>
      <c r="P61" s="119"/>
      <c r="Q61" s="119"/>
      <c r="R61" s="119"/>
      <c r="S61" s="119"/>
      <c r="T61" s="119"/>
      <c r="U61" s="119"/>
    </row>
    <row r="62" spans="1:21">
      <c r="A62" s="119"/>
      <c r="B62" s="119"/>
      <c r="C62" s="119"/>
      <c r="D62" s="119"/>
      <c r="E62" s="119"/>
      <c r="F62" s="119"/>
      <c r="G62" s="119"/>
      <c r="H62" s="119"/>
      <c r="I62" s="119"/>
      <c r="J62" s="119"/>
      <c r="K62" s="119"/>
      <c r="L62" s="119"/>
      <c r="M62" s="119"/>
      <c r="N62" s="119"/>
      <c r="O62" s="119"/>
      <c r="P62" s="119"/>
      <c r="Q62" s="119"/>
      <c r="R62" s="119"/>
      <c r="S62" s="119"/>
      <c r="T62" s="119"/>
      <c r="U62" s="119"/>
    </row>
    <row r="63" spans="1:21">
      <c r="A63" s="119"/>
      <c r="B63" s="119"/>
      <c r="C63" s="119"/>
      <c r="D63" s="119"/>
      <c r="E63" s="119"/>
      <c r="F63" s="119"/>
      <c r="G63" s="119"/>
      <c r="H63" s="119"/>
      <c r="I63" s="119"/>
      <c r="J63" s="119"/>
      <c r="K63" s="119"/>
      <c r="L63" s="119"/>
      <c r="M63" s="119"/>
      <c r="N63" s="119"/>
      <c r="O63" s="119"/>
      <c r="P63" s="119"/>
      <c r="Q63" s="119"/>
      <c r="R63" s="119"/>
      <c r="S63" s="119"/>
      <c r="T63" s="119"/>
      <c r="U63" s="119"/>
    </row>
    <row r="64" spans="1:21">
      <c r="A64" s="119"/>
      <c r="B64" s="119"/>
      <c r="C64" s="119"/>
      <c r="D64" s="119"/>
      <c r="E64" s="119"/>
      <c r="F64" s="119"/>
      <c r="G64" s="119"/>
      <c r="H64" s="119"/>
      <c r="I64" s="119"/>
      <c r="J64" s="119"/>
      <c r="K64" s="119"/>
      <c r="L64" s="119"/>
      <c r="M64" s="119"/>
      <c r="N64" s="119"/>
      <c r="O64" s="119"/>
      <c r="P64" s="119"/>
      <c r="Q64" s="119"/>
      <c r="R64" s="119"/>
      <c r="S64" s="119"/>
      <c r="T64" s="119"/>
      <c r="U64" s="119"/>
    </row>
    <row r="65" spans="1:21">
      <c r="A65" s="119"/>
      <c r="B65" s="119"/>
      <c r="C65" s="119"/>
      <c r="D65" s="119"/>
      <c r="E65" s="119"/>
      <c r="F65" s="119"/>
      <c r="G65" s="119"/>
      <c r="H65" s="119"/>
      <c r="I65" s="119"/>
      <c r="J65" s="119"/>
      <c r="K65" s="119"/>
      <c r="L65" s="119"/>
      <c r="M65" s="119"/>
      <c r="N65" s="119"/>
      <c r="O65" s="119"/>
      <c r="P65" s="119"/>
      <c r="Q65" s="119"/>
      <c r="R65" s="119"/>
      <c r="S65" s="119"/>
      <c r="T65" s="119"/>
      <c r="U65" s="119"/>
    </row>
    <row r="66" spans="1:21">
      <c r="A66" s="119"/>
      <c r="B66" s="119"/>
      <c r="C66" s="119"/>
      <c r="D66" s="119"/>
      <c r="E66" s="119"/>
      <c r="F66" s="119"/>
      <c r="G66" s="119"/>
      <c r="H66" s="119"/>
      <c r="I66" s="119"/>
      <c r="J66" s="119"/>
      <c r="K66" s="119"/>
      <c r="L66" s="119"/>
      <c r="M66" s="119"/>
      <c r="N66" s="119"/>
      <c r="O66" s="119"/>
      <c r="P66" s="119"/>
      <c r="Q66" s="119"/>
      <c r="R66" s="119"/>
      <c r="S66" s="119"/>
      <c r="T66" s="119"/>
      <c r="U66" s="119"/>
    </row>
    <row r="67" spans="1:21">
      <c r="A67" s="119"/>
      <c r="B67" s="119"/>
      <c r="C67" s="119"/>
      <c r="D67" s="119"/>
      <c r="E67" s="119"/>
      <c r="F67" s="119"/>
      <c r="G67" s="119"/>
      <c r="H67" s="119"/>
      <c r="I67" s="119"/>
      <c r="J67" s="119"/>
      <c r="K67" s="119"/>
      <c r="L67" s="119"/>
      <c r="M67" s="119"/>
      <c r="N67" s="119"/>
      <c r="O67" s="119"/>
      <c r="P67" s="119"/>
      <c r="Q67" s="119"/>
      <c r="R67" s="119"/>
      <c r="S67" s="119"/>
      <c r="T67" s="119"/>
      <c r="U67" s="119"/>
    </row>
  </sheetData>
  <sheetProtection algorithmName="SHA-512" hashValue="1xPCPbSKtlZ53O+qEr3ZVi+8SUdkFtKS+5/6ccc+AKDJAWrdAG+zDd0QgTIwPT698L/aK8N/d5iqV7085arTEw==" saltValue="FRGN0IlMTv14Ld1VXs5Pcg==" spinCount="100000" sheet="1" objects="1" scenarios="1" selectLockedCells="1"/>
  <mergeCells count="6">
    <mergeCell ref="G14:T14"/>
    <mergeCell ref="G15:T15"/>
    <mergeCell ref="G16:M16"/>
    <mergeCell ref="N16:T16"/>
    <mergeCell ref="G17:M17"/>
    <mergeCell ref="N17:T17"/>
  </mergeCells>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I71"/>
  <sheetViews>
    <sheetView topLeftCell="A13" zoomScale="40" zoomScaleNormal="40" workbookViewId="0">
      <selection activeCell="V17" sqref="V17"/>
    </sheetView>
  </sheetViews>
  <sheetFormatPr baseColWidth="10" defaultRowHeight="21"/>
  <cols>
    <col min="1" max="1" width="11.42578125" style="119"/>
    <col min="2" max="2" width="98.28515625" style="123" customWidth="1"/>
    <col min="3" max="3" width="106.42578125" style="141" customWidth="1"/>
    <col min="4" max="4" width="86.28515625" style="123" customWidth="1"/>
    <col min="5" max="5" width="100.42578125" style="123" customWidth="1"/>
    <col min="6" max="35" width="11.42578125" style="119"/>
    <col min="36" max="248" width="11.42578125" style="123"/>
    <col min="249" max="249" width="51.85546875" style="123" customWidth="1"/>
    <col min="250" max="250" width="28.140625" style="123" customWidth="1"/>
    <col min="251" max="256" width="35" style="123" customWidth="1"/>
    <col min="257" max="257" width="44.85546875" style="123" customWidth="1"/>
    <col min="258" max="258" width="33" style="123" customWidth="1"/>
    <col min="259" max="259" width="28" style="123" customWidth="1"/>
    <col min="260" max="504" width="11.42578125" style="123"/>
    <col min="505" max="505" width="51.85546875" style="123" customWidth="1"/>
    <col min="506" max="506" width="28.140625" style="123" customWidth="1"/>
    <col min="507" max="512" width="35" style="123" customWidth="1"/>
    <col min="513" max="513" width="44.85546875" style="123" customWidth="1"/>
    <col min="514" max="514" width="33" style="123" customWidth="1"/>
    <col min="515" max="515" width="28" style="123" customWidth="1"/>
    <col min="516" max="760" width="11.42578125" style="123"/>
    <col min="761" max="761" width="51.85546875" style="123" customWidth="1"/>
    <col min="762" max="762" width="28.140625" style="123" customWidth="1"/>
    <col min="763" max="768" width="35" style="123" customWidth="1"/>
    <col min="769" max="769" width="44.85546875" style="123" customWidth="1"/>
    <col min="770" max="770" width="33" style="123" customWidth="1"/>
    <col min="771" max="771" width="28" style="123" customWidth="1"/>
    <col min="772" max="1016" width="11.42578125" style="123"/>
    <col min="1017" max="1017" width="51.85546875" style="123" customWidth="1"/>
    <col min="1018" max="1018" width="28.140625" style="123" customWidth="1"/>
    <col min="1019" max="1024" width="35" style="123" customWidth="1"/>
    <col min="1025" max="1025" width="44.85546875" style="123" customWidth="1"/>
    <col min="1026" max="1026" width="33" style="123" customWidth="1"/>
    <col min="1027" max="1027" width="28" style="123" customWidth="1"/>
    <col min="1028" max="1272" width="11.42578125" style="123"/>
    <col min="1273" max="1273" width="51.85546875" style="123" customWidth="1"/>
    <col min="1274" max="1274" width="28.140625" style="123" customWidth="1"/>
    <col min="1275" max="1280" width="35" style="123" customWidth="1"/>
    <col min="1281" max="1281" width="44.85546875" style="123" customWidth="1"/>
    <col min="1282" max="1282" width="33" style="123" customWidth="1"/>
    <col min="1283" max="1283" width="28" style="123" customWidth="1"/>
    <col min="1284" max="1528" width="11.42578125" style="123"/>
    <col min="1529" max="1529" width="51.85546875" style="123" customWidth="1"/>
    <col min="1530" max="1530" width="28.140625" style="123" customWidth="1"/>
    <col min="1531" max="1536" width="35" style="123" customWidth="1"/>
    <col min="1537" max="1537" width="44.85546875" style="123" customWidth="1"/>
    <col min="1538" max="1538" width="33" style="123" customWidth="1"/>
    <col min="1539" max="1539" width="28" style="123" customWidth="1"/>
    <col min="1540" max="1784" width="11.42578125" style="123"/>
    <col min="1785" max="1785" width="51.85546875" style="123" customWidth="1"/>
    <col min="1786" max="1786" width="28.140625" style="123" customWidth="1"/>
    <col min="1787" max="1792" width="35" style="123" customWidth="1"/>
    <col min="1793" max="1793" width="44.85546875" style="123" customWidth="1"/>
    <col min="1794" max="1794" width="33" style="123" customWidth="1"/>
    <col min="1795" max="1795" width="28" style="123" customWidth="1"/>
    <col min="1796" max="2040" width="11.42578125" style="123"/>
    <col min="2041" max="2041" width="51.85546875" style="123" customWidth="1"/>
    <col min="2042" max="2042" width="28.140625" style="123" customWidth="1"/>
    <col min="2043" max="2048" width="35" style="123" customWidth="1"/>
    <col min="2049" max="2049" width="44.85546875" style="123" customWidth="1"/>
    <col min="2050" max="2050" width="33" style="123" customWidth="1"/>
    <col min="2051" max="2051" width="28" style="123" customWidth="1"/>
    <col min="2052" max="2296" width="11.42578125" style="123"/>
    <col min="2297" max="2297" width="51.85546875" style="123" customWidth="1"/>
    <col min="2298" max="2298" width="28.140625" style="123" customWidth="1"/>
    <col min="2299" max="2304" width="35" style="123" customWidth="1"/>
    <col min="2305" max="2305" width="44.85546875" style="123" customWidth="1"/>
    <col min="2306" max="2306" width="33" style="123" customWidth="1"/>
    <col min="2307" max="2307" width="28" style="123" customWidth="1"/>
    <col min="2308" max="2552" width="11.42578125" style="123"/>
    <col min="2553" max="2553" width="51.85546875" style="123" customWidth="1"/>
    <col min="2554" max="2554" width="28.140625" style="123" customWidth="1"/>
    <col min="2555" max="2560" width="35" style="123" customWidth="1"/>
    <col min="2561" max="2561" width="44.85546875" style="123" customWidth="1"/>
    <col min="2562" max="2562" width="33" style="123" customWidth="1"/>
    <col min="2563" max="2563" width="28" style="123" customWidth="1"/>
    <col min="2564" max="2808" width="11.42578125" style="123"/>
    <col min="2809" max="2809" width="51.85546875" style="123" customWidth="1"/>
    <col min="2810" max="2810" width="28.140625" style="123" customWidth="1"/>
    <col min="2811" max="2816" width="35" style="123" customWidth="1"/>
    <col min="2817" max="2817" width="44.85546875" style="123" customWidth="1"/>
    <col min="2818" max="2818" width="33" style="123" customWidth="1"/>
    <col min="2819" max="2819" width="28" style="123" customWidth="1"/>
    <col min="2820" max="3064" width="11.42578125" style="123"/>
    <col min="3065" max="3065" width="51.85546875" style="123" customWidth="1"/>
    <col min="3066" max="3066" width="28.140625" style="123" customWidth="1"/>
    <col min="3067" max="3072" width="35" style="123" customWidth="1"/>
    <col min="3073" max="3073" width="44.85546875" style="123" customWidth="1"/>
    <col min="3074" max="3074" width="33" style="123" customWidth="1"/>
    <col min="3075" max="3075" width="28" style="123" customWidth="1"/>
    <col min="3076" max="3320" width="11.42578125" style="123"/>
    <col min="3321" max="3321" width="51.85546875" style="123" customWidth="1"/>
    <col min="3322" max="3322" width="28.140625" style="123" customWidth="1"/>
    <col min="3323" max="3328" width="35" style="123" customWidth="1"/>
    <col min="3329" max="3329" width="44.85546875" style="123" customWidth="1"/>
    <col min="3330" max="3330" width="33" style="123" customWidth="1"/>
    <col min="3331" max="3331" width="28" style="123" customWidth="1"/>
    <col min="3332" max="3576" width="11.42578125" style="123"/>
    <col min="3577" max="3577" width="51.85546875" style="123" customWidth="1"/>
    <col min="3578" max="3578" width="28.140625" style="123" customWidth="1"/>
    <col min="3579" max="3584" width="35" style="123" customWidth="1"/>
    <col min="3585" max="3585" width="44.85546875" style="123" customWidth="1"/>
    <col min="3586" max="3586" width="33" style="123" customWidth="1"/>
    <col min="3587" max="3587" width="28" style="123" customWidth="1"/>
    <col min="3588" max="3832" width="11.42578125" style="123"/>
    <col min="3833" max="3833" width="51.85546875" style="123" customWidth="1"/>
    <col min="3834" max="3834" width="28.140625" style="123" customWidth="1"/>
    <col min="3835" max="3840" width="35" style="123" customWidth="1"/>
    <col min="3841" max="3841" width="44.85546875" style="123" customWidth="1"/>
    <col min="3842" max="3842" width="33" style="123" customWidth="1"/>
    <col min="3843" max="3843" width="28" style="123" customWidth="1"/>
    <col min="3844" max="4088" width="11.42578125" style="123"/>
    <col min="4089" max="4089" width="51.85546875" style="123" customWidth="1"/>
    <col min="4090" max="4090" width="28.140625" style="123" customWidth="1"/>
    <col min="4091" max="4096" width="35" style="123" customWidth="1"/>
    <col min="4097" max="4097" width="44.85546875" style="123" customWidth="1"/>
    <col min="4098" max="4098" width="33" style="123" customWidth="1"/>
    <col min="4099" max="4099" width="28" style="123" customWidth="1"/>
    <col min="4100" max="4344" width="11.42578125" style="123"/>
    <col min="4345" max="4345" width="51.85546875" style="123" customWidth="1"/>
    <col min="4346" max="4346" width="28.140625" style="123" customWidth="1"/>
    <col min="4347" max="4352" width="35" style="123" customWidth="1"/>
    <col min="4353" max="4353" width="44.85546875" style="123" customWidth="1"/>
    <col min="4354" max="4354" width="33" style="123" customWidth="1"/>
    <col min="4355" max="4355" width="28" style="123" customWidth="1"/>
    <col min="4356" max="4600" width="11.42578125" style="123"/>
    <col min="4601" max="4601" width="51.85546875" style="123" customWidth="1"/>
    <col min="4602" max="4602" width="28.140625" style="123" customWidth="1"/>
    <col min="4603" max="4608" width="35" style="123" customWidth="1"/>
    <col min="4609" max="4609" width="44.85546875" style="123" customWidth="1"/>
    <col min="4610" max="4610" width="33" style="123" customWidth="1"/>
    <col min="4611" max="4611" width="28" style="123" customWidth="1"/>
    <col min="4612" max="4856" width="11.42578125" style="123"/>
    <col min="4857" max="4857" width="51.85546875" style="123" customWidth="1"/>
    <col min="4858" max="4858" width="28.140625" style="123" customWidth="1"/>
    <col min="4859" max="4864" width="35" style="123" customWidth="1"/>
    <col min="4865" max="4865" width="44.85546875" style="123" customWidth="1"/>
    <col min="4866" max="4866" width="33" style="123" customWidth="1"/>
    <col min="4867" max="4867" width="28" style="123" customWidth="1"/>
    <col min="4868" max="5112" width="11.42578125" style="123"/>
    <col min="5113" max="5113" width="51.85546875" style="123" customWidth="1"/>
    <col min="5114" max="5114" width="28.140625" style="123" customWidth="1"/>
    <col min="5115" max="5120" width="35" style="123" customWidth="1"/>
    <col min="5121" max="5121" width="44.85546875" style="123" customWidth="1"/>
    <col min="5122" max="5122" width="33" style="123" customWidth="1"/>
    <col min="5123" max="5123" width="28" style="123" customWidth="1"/>
    <col min="5124" max="5368" width="11.42578125" style="123"/>
    <col min="5369" max="5369" width="51.85546875" style="123" customWidth="1"/>
    <col min="5370" max="5370" width="28.140625" style="123" customWidth="1"/>
    <col min="5371" max="5376" width="35" style="123" customWidth="1"/>
    <col min="5377" max="5377" width="44.85546875" style="123" customWidth="1"/>
    <col min="5378" max="5378" width="33" style="123" customWidth="1"/>
    <col min="5379" max="5379" width="28" style="123" customWidth="1"/>
    <col min="5380" max="5624" width="11.42578125" style="123"/>
    <col min="5625" max="5625" width="51.85546875" style="123" customWidth="1"/>
    <col min="5626" max="5626" width="28.140625" style="123" customWidth="1"/>
    <col min="5627" max="5632" width="35" style="123" customWidth="1"/>
    <col min="5633" max="5633" width="44.85546875" style="123" customWidth="1"/>
    <col min="5634" max="5634" width="33" style="123" customWidth="1"/>
    <col min="5635" max="5635" width="28" style="123" customWidth="1"/>
    <col min="5636" max="5880" width="11.42578125" style="123"/>
    <col min="5881" max="5881" width="51.85546875" style="123" customWidth="1"/>
    <col min="5882" max="5882" width="28.140625" style="123" customWidth="1"/>
    <col min="5883" max="5888" width="35" style="123" customWidth="1"/>
    <col min="5889" max="5889" width="44.85546875" style="123" customWidth="1"/>
    <col min="5890" max="5890" width="33" style="123" customWidth="1"/>
    <col min="5891" max="5891" width="28" style="123" customWidth="1"/>
    <col min="5892" max="6136" width="11.42578125" style="123"/>
    <col min="6137" max="6137" width="51.85546875" style="123" customWidth="1"/>
    <col min="6138" max="6138" width="28.140625" style="123" customWidth="1"/>
    <col min="6139" max="6144" width="35" style="123" customWidth="1"/>
    <col min="6145" max="6145" width="44.85546875" style="123" customWidth="1"/>
    <col min="6146" max="6146" width="33" style="123" customWidth="1"/>
    <col min="6147" max="6147" width="28" style="123" customWidth="1"/>
    <col min="6148" max="6392" width="11.42578125" style="123"/>
    <col min="6393" max="6393" width="51.85546875" style="123" customWidth="1"/>
    <col min="6394" max="6394" width="28.140625" style="123" customWidth="1"/>
    <col min="6395" max="6400" width="35" style="123" customWidth="1"/>
    <col min="6401" max="6401" width="44.85546875" style="123" customWidth="1"/>
    <col min="6402" max="6402" width="33" style="123" customWidth="1"/>
    <col min="6403" max="6403" width="28" style="123" customWidth="1"/>
    <col min="6404" max="6648" width="11.42578125" style="123"/>
    <col min="6649" max="6649" width="51.85546875" style="123" customWidth="1"/>
    <col min="6650" max="6650" width="28.140625" style="123" customWidth="1"/>
    <col min="6651" max="6656" width="35" style="123" customWidth="1"/>
    <col min="6657" max="6657" width="44.85546875" style="123" customWidth="1"/>
    <col min="6658" max="6658" width="33" style="123" customWidth="1"/>
    <col min="6659" max="6659" width="28" style="123" customWidth="1"/>
    <col min="6660" max="6904" width="11.42578125" style="123"/>
    <col min="6905" max="6905" width="51.85546875" style="123" customWidth="1"/>
    <col min="6906" max="6906" width="28.140625" style="123" customWidth="1"/>
    <col min="6907" max="6912" width="35" style="123" customWidth="1"/>
    <col min="6913" max="6913" width="44.85546875" style="123" customWidth="1"/>
    <col min="6914" max="6914" width="33" style="123" customWidth="1"/>
    <col min="6915" max="6915" width="28" style="123" customWidth="1"/>
    <col min="6916" max="7160" width="11.42578125" style="123"/>
    <col min="7161" max="7161" width="51.85546875" style="123" customWidth="1"/>
    <col min="7162" max="7162" width="28.140625" style="123" customWidth="1"/>
    <col min="7163" max="7168" width="35" style="123" customWidth="1"/>
    <col min="7169" max="7169" width="44.85546875" style="123" customWidth="1"/>
    <col min="7170" max="7170" width="33" style="123" customWidth="1"/>
    <col min="7171" max="7171" width="28" style="123" customWidth="1"/>
    <col min="7172" max="7416" width="11.42578125" style="123"/>
    <col min="7417" max="7417" width="51.85546875" style="123" customWidth="1"/>
    <col min="7418" max="7418" width="28.140625" style="123" customWidth="1"/>
    <col min="7419" max="7424" width="35" style="123" customWidth="1"/>
    <col min="7425" max="7425" width="44.85546875" style="123" customWidth="1"/>
    <col min="7426" max="7426" width="33" style="123" customWidth="1"/>
    <col min="7427" max="7427" width="28" style="123" customWidth="1"/>
    <col min="7428" max="7672" width="11.42578125" style="123"/>
    <col min="7673" max="7673" width="51.85546875" style="123" customWidth="1"/>
    <col min="7674" max="7674" width="28.140625" style="123" customWidth="1"/>
    <col min="7675" max="7680" width="35" style="123" customWidth="1"/>
    <col min="7681" max="7681" width="44.85546875" style="123" customWidth="1"/>
    <col min="7682" max="7682" width="33" style="123" customWidth="1"/>
    <col min="7683" max="7683" width="28" style="123" customWidth="1"/>
    <col min="7684" max="7928" width="11.42578125" style="123"/>
    <col min="7929" max="7929" width="51.85546875" style="123" customWidth="1"/>
    <col min="7930" max="7930" width="28.140625" style="123" customWidth="1"/>
    <col min="7931" max="7936" width="35" style="123" customWidth="1"/>
    <col min="7937" max="7937" width="44.85546875" style="123" customWidth="1"/>
    <col min="7938" max="7938" width="33" style="123" customWidth="1"/>
    <col min="7939" max="7939" width="28" style="123" customWidth="1"/>
    <col min="7940" max="8184" width="11.42578125" style="123"/>
    <col min="8185" max="8185" width="51.85546875" style="123" customWidth="1"/>
    <col min="8186" max="8186" width="28.140625" style="123" customWidth="1"/>
    <col min="8187" max="8192" width="35" style="123" customWidth="1"/>
    <col min="8193" max="8193" width="44.85546875" style="123" customWidth="1"/>
    <col min="8194" max="8194" width="33" style="123" customWidth="1"/>
    <col min="8195" max="8195" width="28" style="123" customWidth="1"/>
    <col min="8196" max="8440" width="11.42578125" style="123"/>
    <col min="8441" max="8441" width="51.85546875" style="123" customWidth="1"/>
    <col min="8442" max="8442" width="28.140625" style="123" customWidth="1"/>
    <col min="8443" max="8448" width="35" style="123" customWidth="1"/>
    <col min="8449" max="8449" width="44.85546875" style="123" customWidth="1"/>
    <col min="8450" max="8450" width="33" style="123" customWidth="1"/>
    <col min="8451" max="8451" width="28" style="123" customWidth="1"/>
    <col min="8452" max="8696" width="11.42578125" style="123"/>
    <col min="8697" max="8697" width="51.85546875" style="123" customWidth="1"/>
    <col min="8698" max="8698" width="28.140625" style="123" customWidth="1"/>
    <col min="8699" max="8704" width="35" style="123" customWidth="1"/>
    <col min="8705" max="8705" width="44.85546875" style="123" customWidth="1"/>
    <col min="8706" max="8706" width="33" style="123" customWidth="1"/>
    <col min="8707" max="8707" width="28" style="123" customWidth="1"/>
    <col min="8708" max="8952" width="11.42578125" style="123"/>
    <col min="8953" max="8953" width="51.85546875" style="123" customWidth="1"/>
    <col min="8954" max="8954" width="28.140625" style="123" customWidth="1"/>
    <col min="8955" max="8960" width="35" style="123" customWidth="1"/>
    <col min="8961" max="8961" width="44.85546875" style="123" customWidth="1"/>
    <col min="8962" max="8962" width="33" style="123" customWidth="1"/>
    <col min="8963" max="8963" width="28" style="123" customWidth="1"/>
    <col min="8964" max="9208" width="11.42578125" style="123"/>
    <col min="9209" max="9209" width="51.85546875" style="123" customWidth="1"/>
    <col min="9210" max="9210" width="28.140625" style="123" customWidth="1"/>
    <col min="9211" max="9216" width="35" style="123" customWidth="1"/>
    <col min="9217" max="9217" width="44.85546875" style="123" customWidth="1"/>
    <col min="9218" max="9218" width="33" style="123" customWidth="1"/>
    <col min="9219" max="9219" width="28" style="123" customWidth="1"/>
    <col min="9220" max="9464" width="11.42578125" style="123"/>
    <col min="9465" max="9465" width="51.85546875" style="123" customWidth="1"/>
    <col min="9466" max="9466" width="28.140625" style="123" customWidth="1"/>
    <col min="9467" max="9472" width="35" style="123" customWidth="1"/>
    <col min="9473" max="9473" width="44.85546875" style="123" customWidth="1"/>
    <col min="9474" max="9474" width="33" style="123" customWidth="1"/>
    <col min="9475" max="9475" width="28" style="123" customWidth="1"/>
    <col min="9476" max="9720" width="11.42578125" style="123"/>
    <col min="9721" max="9721" width="51.85546875" style="123" customWidth="1"/>
    <col min="9722" max="9722" width="28.140625" style="123" customWidth="1"/>
    <col min="9723" max="9728" width="35" style="123" customWidth="1"/>
    <col min="9729" max="9729" width="44.85546875" style="123" customWidth="1"/>
    <col min="9730" max="9730" width="33" style="123" customWidth="1"/>
    <col min="9731" max="9731" width="28" style="123" customWidth="1"/>
    <col min="9732" max="9976" width="11.42578125" style="123"/>
    <col min="9977" max="9977" width="51.85546875" style="123" customWidth="1"/>
    <col min="9978" max="9978" width="28.140625" style="123" customWidth="1"/>
    <col min="9979" max="9984" width="35" style="123" customWidth="1"/>
    <col min="9985" max="9985" width="44.85546875" style="123" customWidth="1"/>
    <col min="9986" max="9986" width="33" style="123" customWidth="1"/>
    <col min="9987" max="9987" width="28" style="123" customWidth="1"/>
    <col min="9988" max="10232" width="11.42578125" style="123"/>
    <col min="10233" max="10233" width="51.85546875" style="123" customWidth="1"/>
    <col min="10234" max="10234" width="28.140625" style="123" customWidth="1"/>
    <col min="10235" max="10240" width="35" style="123" customWidth="1"/>
    <col min="10241" max="10241" width="44.85546875" style="123" customWidth="1"/>
    <col min="10242" max="10242" width="33" style="123" customWidth="1"/>
    <col min="10243" max="10243" width="28" style="123" customWidth="1"/>
    <col min="10244" max="10488" width="11.42578125" style="123"/>
    <col min="10489" max="10489" width="51.85546875" style="123" customWidth="1"/>
    <col min="10490" max="10490" width="28.140625" style="123" customWidth="1"/>
    <col min="10491" max="10496" width="35" style="123" customWidth="1"/>
    <col min="10497" max="10497" width="44.85546875" style="123" customWidth="1"/>
    <col min="10498" max="10498" width="33" style="123" customWidth="1"/>
    <col min="10499" max="10499" width="28" style="123" customWidth="1"/>
    <col min="10500" max="10744" width="11.42578125" style="123"/>
    <col min="10745" max="10745" width="51.85546875" style="123" customWidth="1"/>
    <col min="10746" max="10746" width="28.140625" style="123" customWidth="1"/>
    <col min="10747" max="10752" width="35" style="123" customWidth="1"/>
    <col min="10753" max="10753" width="44.85546875" style="123" customWidth="1"/>
    <col min="10754" max="10754" width="33" style="123" customWidth="1"/>
    <col min="10755" max="10755" width="28" style="123" customWidth="1"/>
    <col min="10756" max="11000" width="11.42578125" style="123"/>
    <col min="11001" max="11001" width="51.85546875" style="123" customWidth="1"/>
    <col min="11002" max="11002" width="28.140625" style="123" customWidth="1"/>
    <col min="11003" max="11008" width="35" style="123" customWidth="1"/>
    <col min="11009" max="11009" width="44.85546875" style="123" customWidth="1"/>
    <col min="11010" max="11010" width="33" style="123" customWidth="1"/>
    <col min="11011" max="11011" width="28" style="123" customWidth="1"/>
    <col min="11012" max="11256" width="11.42578125" style="123"/>
    <col min="11257" max="11257" width="51.85546875" style="123" customWidth="1"/>
    <col min="11258" max="11258" width="28.140625" style="123" customWidth="1"/>
    <col min="11259" max="11264" width="35" style="123" customWidth="1"/>
    <col min="11265" max="11265" width="44.85546875" style="123" customWidth="1"/>
    <col min="11266" max="11266" width="33" style="123" customWidth="1"/>
    <col min="11267" max="11267" width="28" style="123" customWidth="1"/>
    <col min="11268" max="11512" width="11.42578125" style="123"/>
    <col min="11513" max="11513" width="51.85546875" style="123" customWidth="1"/>
    <col min="11514" max="11514" width="28.140625" style="123" customWidth="1"/>
    <col min="11515" max="11520" width="35" style="123" customWidth="1"/>
    <col min="11521" max="11521" width="44.85546875" style="123" customWidth="1"/>
    <col min="11522" max="11522" width="33" style="123" customWidth="1"/>
    <col min="11523" max="11523" width="28" style="123" customWidth="1"/>
    <col min="11524" max="11768" width="11.42578125" style="123"/>
    <col min="11769" max="11769" width="51.85546875" style="123" customWidth="1"/>
    <col min="11770" max="11770" width="28.140625" style="123" customWidth="1"/>
    <col min="11771" max="11776" width="35" style="123" customWidth="1"/>
    <col min="11777" max="11777" width="44.85546875" style="123" customWidth="1"/>
    <col min="11778" max="11778" width="33" style="123" customWidth="1"/>
    <col min="11779" max="11779" width="28" style="123" customWidth="1"/>
    <col min="11780" max="12024" width="11.42578125" style="123"/>
    <col min="12025" max="12025" width="51.85546875" style="123" customWidth="1"/>
    <col min="12026" max="12026" width="28.140625" style="123" customWidth="1"/>
    <col min="12027" max="12032" width="35" style="123" customWidth="1"/>
    <col min="12033" max="12033" width="44.85546875" style="123" customWidth="1"/>
    <col min="12034" max="12034" width="33" style="123" customWidth="1"/>
    <col min="12035" max="12035" width="28" style="123" customWidth="1"/>
    <col min="12036" max="12280" width="11.42578125" style="123"/>
    <col min="12281" max="12281" width="51.85546875" style="123" customWidth="1"/>
    <col min="12282" max="12282" width="28.140625" style="123" customWidth="1"/>
    <col min="12283" max="12288" width="35" style="123" customWidth="1"/>
    <col min="12289" max="12289" width="44.85546875" style="123" customWidth="1"/>
    <col min="12290" max="12290" width="33" style="123" customWidth="1"/>
    <col min="12291" max="12291" width="28" style="123" customWidth="1"/>
    <col min="12292" max="12536" width="11.42578125" style="123"/>
    <col min="12537" max="12537" width="51.85546875" style="123" customWidth="1"/>
    <col min="12538" max="12538" width="28.140625" style="123" customWidth="1"/>
    <col min="12539" max="12544" width="35" style="123" customWidth="1"/>
    <col min="12545" max="12545" width="44.85546875" style="123" customWidth="1"/>
    <col min="12546" max="12546" width="33" style="123" customWidth="1"/>
    <col min="12547" max="12547" width="28" style="123" customWidth="1"/>
    <col min="12548" max="12792" width="11.42578125" style="123"/>
    <col min="12793" max="12793" width="51.85546875" style="123" customWidth="1"/>
    <col min="12794" max="12794" width="28.140625" style="123" customWidth="1"/>
    <col min="12795" max="12800" width="35" style="123" customWidth="1"/>
    <col min="12801" max="12801" width="44.85546875" style="123" customWidth="1"/>
    <col min="12802" max="12802" width="33" style="123" customWidth="1"/>
    <col min="12803" max="12803" width="28" style="123" customWidth="1"/>
    <col min="12804" max="13048" width="11.42578125" style="123"/>
    <col min="13049" max="13049" width="51.85546875" style="123" customWidth="1"/>
    <col min="13050" max="13050" width="28.140625" style="123" customWidth="1"/>
    <col min="13051" max="13056" width="35" style="123" customWidth="1"/>
    <col min="13057" max="13057" width="44.85546875" style="123" customWidth="1"/>
    <col min="13058" max="13058" width="33" style="123" customWidth="1"/>
    <col min="13059" max="13059" width="28" style="123" customWidth="1"/>
    <col min="13060" max="13304" width="11.42578125" style="123"/>
    <col min="13305" max="13305" width="51.85546875" style="123" customWidth="1"/>
    <col min="13306" max="13306" width="28.140625" style="123" customWidth="1"/>
    <col min="13307" max="13312" width="35" style="123" customWidth="1"/>
    <col min="13313" max="13313" width="44.85546875" style="123" customWidth="1"/>
    <col min="13314" max="13314" width="33" style="123" customWidth="1"/>
    <col min="13315" max="13315" width="28" style="123" customWidth="1"/>
    <col min="13316" max="13560" width="11.42578125" style="123"/>
    <col min="13561" max="13561" width="51.85546875" style="123" customWidth="1"/>
    <col min="13562" max="13562" width="28.140625" style="123" customWidth="1"/>
    <col min="13563" max="13568" width="35" style="123" customWidth="1"/>
    <col min="13569" max="13569" width="44.85546875" style="123" customWidth="1"/>
    <col min="13570" max="13570" width="33" style="123" customWidth="1"/>
    <col min="13571" max="13571" width="28" style="123" customWidth="1"/>
    <col min="13572" max="13816" width="11.42578125" style="123"/>
    <col min="13817" max="13817" width="51.85546875" style="123" customWidth="1"/>
    <col min="13818" max="13818" width="28.140625" style="123" customWidth="1"/>
    <col min="13819" max="13824" width="35" style="123" customWidth="1"/>
    <col min="13825" max="13825" width="44.85546875" style="123" customWidth="1"/>
    <col min="13826" max="13826" width="33" style="123" customWidth="1"/>
    <col min="13827" max="13827" width="28" style="123" customWidth="1"/>
    <col min="13828" max="14072" width="11.42578125" style="123"/>
    <col min="14073" max="14073" width="51.85546875" style="123" customWidth="1"/>
    <col min="14074" max="14074" width="28.140625" style="123" customWidth="1"/>
    <col min="14075" max="14080" width="35" style="123" customWidth="1"/>
    <col min="14081" max="14081" width="44.85546875" style="123" customWidth="1"/>
    <col min="14082" max="14082" width="33" style="123" customWidth="1"/>
    <col min="14083" max="14083" width="28" style="123" customWidth="1"/>
    <col min="14084" max="14328" width="11.42578125" style="123"/>
    <col min="14329" max="14329" width="51.85546875" style="123" customWidth="1"/>
    <col min="14330" max="14330" width="28.140625" style="123" customWidth="1"/>
    <col min="14331" max="14336" width="35" style="123" customWidth="1"/>
    <col min="14337" max="14337" width="44.85546875" style="123" customWidth="1"/>
    <col min="14338" max="14338" width="33" style="123" customWidth="1"/>
    <col min="14339" max="14339" width="28" style="123" customWidth="1"/>
    <col min="14340" max="14584" width="11.42578125" style="123"/>
    <col min="14585" max="14585" width="51.85546875" style="123" customWidth="1"/>
    <col min="14586" max="14586" width="28.140625" style="123" customWidth="1"/>
    <col min="14587" max="14592" width="35" style="123" customWidth="1"/>
    <col min="14593" max="14593" width="44.85546875" style="123" customWidth="1"/>
    <col min="14594" max="14594" width="33" style="123" customWidth="1"/>
    <col min="14595" max="14595" width="28" style="123" customWidth="1"/>
    <col min="14596" max="14840" width="11.42578125" style="123"/>
    <col min="14841" max="14841" width="51.85546875" style="123" customWidth="1"/>
    <col min="14842" max="14842" width="28.140625" style="123" customWidth="1"/>
    <col min="14843" max="14848" width="35" style="123" customWidth="1"/>
    <col min="14849" max="14849" width="44.85546875" style="123" customWidth="1"/>
    <col min="14850" max="14850" width="33" style="123" customWidth="1"/>
    <col min="14851" max="14851" width="28" style="123" customWidth="1"/>
    <col min="14852" max="15096" width="11.42578125" style="123"/>
    <col min="15097" max="15097" width="51.85546875" style="123" customWidth="1"/>
    <col min="15098" max="15098" width="28.140625" style="123" customWidth="1"/>
    <col min="15099" max="15104" width="35" style="123" customWidth="1"/>
    <col min="15105" max="15105" width="44.85546875" style="123" customWidth="1"/>
    <col min="15106" max="15106" width="33" style="123" customWidth="1"/>
    <col min="15107" max="15107" width="28" style="123" customWidth="1"/>
    <col min="15108" max="15352" width="11.42578125" style="123"/>
    <col min="15353" max="15353" width="51.85546875" style="123" customWidth="1"/>
    <col min="15354" max="15354" width="28.140625" style="123" customWidth="1"/>
    <col min="15355" max="15360" width="35" style="123" customWidth="1"/>
    <col min="15361" max="15361" width="44.85546875" style="123" customWidth="1"/>
    <col min="15362" max="15362" width="33" style="123" customWidth="1"/>
    <col min="15363" max="15363" width="28" style="123" customWidth="1"/>
    <col min="15364" max="15608" width="11.42578125" style="123"/>
    <col min="15609" max="15609" width="51.85546875" style="123" customWidth="1"/>
    <col min="15610" max="15610" width="28.140625" style="123" customWidth="1"/>
    <col min="15611" max="15616" width="35" style="123" customWidth="1"/>
    <col min="15617" max="15617" width="44.85546875" style="123" customWidth="1"/>
    <col min="15618" max="15618" width="33" style="123" customWidth="1"/>
    <col min="15619" max="15619" width="28" style="123" customWidth="1"/>
    <col min="15620" max="15864" width="11.42578125" style="123"/>
    <col min="15865" max="15865" width="51.85546875" style="123" customWidth="1"/>
    <col min="15866" max="15866" width="28.140625" style="123" customWidth="1"/>
    <col min="15867" max="15872" width="35" style="123" customWidth="1"/>
    <col min="15873" max="15873" width="44.85546875" style="123" customWidth="1"/>
    <col min="15874" max="15874" width="33" style="123" customWidth="1"/>
    <col min="15875" max="15875" width="28" style="123" customWidth="1"/>
    <col min="15876" max="16120" width="11.42578125" style="123"/>
    <col min="16121" max="16121" width="51.85546875" style="123" customWidth="1"/>
    <col min="16122" max="16122" width="28.140625" style="123" customWidth="1"/>
    <col min="16123" max="16128" width="35" style="123" customWidth="1"/>
    <col min="16129" max="16129" width="44.85546875" style="123" customWidth="1"/>
    <col min="16130" max="16130" width="33" style="123" customWidth="1"/>
    <col min="16131" max="16131" width="28" style="123" customWidth="1"/>
    <col min="16132" max="16384" width="11.42578125" style="123"/>
  </cols>
  <sheetData>
    <row r="1" spans="2:5" ht="19.5">
      <c r="B1" s="121"/>
      <c r="C1" s="122"/>
      <c r="D1" s="121"/>
      <c r="E1" s="121"/>
    </row>
    <row r="2" spans="2:5" ht="19.5">
      <c r="B2" s="121"/>
      <c r="C2" s="122"/>
      <c r="D2" s="121"/>
      <c r="E2" s="121"/>
    </row>
    <row r="3" spans="2:5" ht="19.5" customHeight="1">
      <c r="B3" s="346" t="s">
        <v>220</v>
      </c>
      <c r="C3" s="347"/>
      <c r="D3" s="347"/>
      <c r="E3" s="347"/>
    </row>
    <row r="4" spans="2:5" ht="19.5" customHeight="1">
      <c r="B4" s="347"/>
      <c r="C4" s="347"/>
      <c r="D4" s="347"/>
      <c r="E4" s="347"/>
    </row>
    <row r="5" spans="2:5" ht="19.5" customHeight="1">
      <c r="B5" s="347"/>
      <c r="C5" s="347"/>
      <c r="D5" s="347"/>
      <c r="E5" s="347"/>
    </row>
    <row r="6" spans="2:5" ht="19.5" customHeight="1">
      <c r="B6" s="347"/>
      <c r="C6" s="347"/>
      <c r="D6" s="347"/>
      <c r="E6" s="347"/>
    </row>
    <row r="7" spans="2:5" ht="19.5" customHeight="1">
      <c r="B7" s="347"/>
      <c r="C7" s="347"/>
      <c r="D7" s="347"/>
      <c r="E7" s="347"/>
    </row>
    <row r="8" spans="2:5" ht="19.5" customHeight="1">
      <c r="B8" s="347"/>
      <c r="C8" s="347"/>
      <c r="D8" s="347"/>
      <c r="E8" s="347"/>
    </row>
    <row r="9" spans="2:5" ht="19.5" customHeight="1">
      <c r="B9" s="347"/>
      <c r="C9" s="347"/>
      <c r="D9" s="347"/>
      <c r="E9" s="347"/>
    </row>
    <row r="10" spans="2:5" ht="15">
      <c r="B10" s="347"/>
      <c r="C10" s="347"/>
      <c r="D10" s="347"/>
      <c r="E10" s="347"/>
    </row>
    <row r="11" spans="2:5" ht="19.5" customHeight="1">
      <c r="B11" s="347"/>
      <c r="C11" s="347"/>
      <c r="D11" s="347"/>
      <c r="E11" s="347"/>
    </row>
    <row r="12" spans="2:5" ht="19.5">
      <c r="B12" s="121"/>
      <c r="C12" s="122"/>
      <c r="D12" s="121"/>
      <c r="E12" s="121"/>
    </row>
    <row r="13" spans="2:5" s="119" customFormat="1" ht="19.5">
      <c r="B13" s="121"/>
      <c r="C13" s="122"/>
      <c r="D13" s="121"/>
      <c r="E13" s="121"/>
    </row>
    <row r="14" spans="2:5" s="119" customFormat="1" ht="39" customHeight="1">
      <c r="B14" s="124"/>
      <c r="C14" s="125"/>
      <c r="D14" s="124"/>
      <c r="E14" s="124"/>
    </row>
    <row r="15" spans="2:5" s="119" customFormat="1" ht="20.25">
      <c r="B15" s="126"/>
      <c r="C15" s="127"/>
      <c r="D15" s="126"/>
      <c r="E15" s="126"/>
    </row>
    <row r="16" spans="2:5" s="119" customFormat="1" ht="23.25">
      <c r="B16" s="164" t="s">
        <v>77</v>
      </c>
      <c r="C16" s="127"/>
      <c r="D16" s="126"/>
      <c r="E16" s="126"/>
    </row>
    <row r="17" spans="2:5" s="119" customFormat="1" ht="20.25">
      <c r="B17" s="126"/>
      <c r="C17" s="127"/>
      <c r="D17" s="126"/>
      <c r="E17" s="126"/>
    </row>
    <row r="18" spans="2:5" s="119" customFormat="1" ht="28.5" customHeight="1" thickBot="1">
      <c r="C18" s="128"/>
      <c r="D18" s="129"/>
      <c r="E18" s="130"/>
    </row>
    <row r="19" spans="2:5" ht="111.75" customHeight="1" thickTop="1" thickBot="1">
      <c r="B19" s="165" t="s">
        <v>78</v>
      </c>
      <c r="C19" s="165" t="s">
        <v>14</v>
      </c>
      <c r="D19" s="165" t="s">
        <v>79</v>
      </c>
      <c r="E19" s="165" t="s">
        <v>4</v>
      </c>
    </row>
    <row r="20" spans="2:5" s="119" customFormat="1" ht="75" customHeight="1" thickTop="1">
      <c r="B20" s="334" t="s">
        <v>80</v>
      </c>
      <c r="C20" s="327" t="s">
        <v>108</v>
      </c>
      <c r="D20" s="131" t="s">
        <v>81</v>
      </c>
      <c r="E20" s="131" t="s">
        <v>109</v>
      </c>
    </row>
    <row r="21" spans="2:5" s="119" customFormat="1" ht="75" customHeight="1">
      <c r="B21" s="335"/>
      <c r="C21" s="341"/>
      <c r="D21" s="132" t="s">
        <v>82</v>
      </c>
      <c r="E21" s="132" t="s">
        <v>200</v>
      </c>
    </row>
    <row r="22" spans="2:5" s="119" customFormat="1" ht="75" customHeight="1">
      <c r="B22" s="335"/>
      <c r="C22" s="341"/>
      <c r="D22" s="132" t="s">
        <v>83</v>
      </c>
      <c r="E22" s="132" t="s">
        <v>110</v>
      </c>
    </row>
    <row r="23" spans="2:5" s="119" customFormat="1" ht="75" customHeight="1">
      <c r="B23" s="335"/>
      <c r="C23" s="341"/>
      <c r="D23" s="132" t="s">
        <v>84</v>
      </c>
      <c r="E23" s="132" t="s">
        <v>111</v>
      </c>
    </row>
    <row r="24" spans="2:5" s="119" customFormat="1" ht="75" customHeight="1" thickBot="1">
      <c r="B24" s="336"/>
      <c r="C24" s="328"/>
      <c r="D24" s="133" t="s">
        <v>85</v>
      </c>
      <c r="E24" s="133" t="s">
        <v>112</v>
      </c>
    </row>
    <row r="25" spans="2:5" s="119" customFormat="1" ht="75" customHeight="1" thickTop="1">
      <c r="B25" s="343" t="s">
        <v>86</v>
      </c>
      <c r="C25" s="327" t="s">
        <v>118</v>
      </c>
      <c r="D25" s="131" t="s">
        <v>87</v>
      </c>
      <c r="E25" s="131" t="s">
        <v>113</v>
      </c>
    </row>
    <row r="26" spans="2:5" s="119" customFormat="1" ht="75" customHeight="1">
      <c r="B26" s="344"/>
      <c r="C26" s="341"/>
      <c r="D26" s="132" t="s">
        <v>88</v>
      </c>
      <c r="E26" s="132" t="s">
        <v>114</v>
      </c>
    </row>
    <row r="27" spans="2:5" s="119" customFormat="1" ht="75" customHeight="1">
      <c r="B27" s="344"/>
      <c r="C27" s="341"/>
      <c r="D27" s="132" t="s">
        <v>89</v>
      </c>
      <c r="E27" s="132" t="s">
        <v>115</v>
      </c>
    </row>
    <row r="28" spans="2:5" s="119" customFormat="1" ht="75" customHeight="1">
      <c r="B28" s="344"/>
      <c r="C28" s="341"/>
      <c r="D28" s="132" t="s">
        <v>90</v>
      </c>
      <c r="E28" s="132" t="s">
        <v>116</v>
      </c>
    </row>
    <row r="29" spans="2:5" s="119" customFormat="1" ht="75" customHeight="1" thickBot="1">
      <c r="B29" s="345"/>
      <c r="C29" s="328"/>
      <c r="D29" s="133" t="s">
        <v>117</v>
      </c>
      <c r="E29" s="133" t="s">
        <v>91</v>
      </c>
    </row>
    <row r="30" spans="2:5" s="119" customFormat="1" ht="75" customHeight="1" thickTop="1">
      <c r="B30" s="334" t="s">
        <v>92</v>
      </c>
      <c r="C30" s="327" t="s">
        <v>123</v>
      </c>
      <c r="D30" s="131" t="s">
        <v>93</v>
      </c>
      <c r="E30" s="131" t="s">
        <v>202</v>
      </c>
    </row>
    <row r="31" spans="2:5" s="119" customFormat="1" ht="75" customHeight="1">
      <c r="B31" s="335"/>
      <c r="C31" s="341"/>
      <c r="D31" s="132" t="s">
        <v>94</v>
      </c>
      <c r="E31" s="132" t="s">
        <v>203</v>
      </c>
    </row>
    <row r="32" spans="2:5" s="119" customFormat="1" ht="75" customHeight="1">
      <c r="B32" s="335"/>
      <c r="C32" s="341"/>
      <c r="D32" s="132" t="s">
        <v>95</v>
      </c>
      <c r="E32" s="132" t="s">
        <v>204</v>
      </c>
    </row>
    <row r="33" spans="2:5" s="119" customFormat="1" ht="75" customHeight="1" thickBot="1">
      <c r="B33" s="336"/>
      <c r="C33" s="328"/>
      <c r="D33" s="133" t="s">
        <v>96</v>
      </c>
      <c r="E33" s="133" t="s">
        <v>205</v>
      </c>
    </row>
    <row r="34" spans="2:5" s="119" customFormat="1" ht="75" customHeight="1" thickTop="1">
      <c r="B34" s="340" t="s">
        <v>97</v>
      </c>
      <c r="C34" s="327" t="s">
        <v>119</v>
      </c>
      <c r="D34" s="131" t="s">
        <v>98</v>
      </c>
      <c r="E34" s="131" t="s">
        <v>205</v>
      </c>
    </row>
    <row r="35" spans="2:5" ht="75" customHeight="1">
      <c r="B35" s="342"/>
      <c r="C35" s="341"/>
      <c r="D35" s="132" t="s">
        <v>99</v>
      </c>
      <c r="E35" s="132" t="s">
        <v>205</v>
      </c>
    </row>
    <row r="36" spans="2:5" ht="75" customHeight="1" thickBot="1">
      <c r="B36" s="332"/>
      <c r="C36" s="328"/>
      <c r="D36" s="133" t="s">
        <v>100</v>
      </c>
      <c r="E36" s="133" t="s">
        <v>205</v>
      </c>
    </row>
    <row r="37" spans="2:5" ht="75" customHeight="1" thickTop="1">
      <c r="B37" s="340" t="s">
        <v>101</v>
      </c>
      <c r="C37" s="327" t="s">
        <v>120</v>
      </c>
      <c r="D37" s="131" t="s">
        <v>102</v>
      </c>
      <c r="E37" s="131" t="s">
        <v>124</v>
      </c>
    </row>
    <row r="38" spans="2:5" ht="75" customHeight="1">
      <c r="B38" s="342"/>
      <c r="C38" s="341"/>
      <c r="D38" s="132" t="s">
        <v>103</v>
      </c>
      <c r="E38" s="132" t="s">
        <v>121</v>
      </c>
    </row>
    <row r="39" spans="2:5" ht="75" customHeight="1">
      <c r="B39" s="342"/>
      <c r="C39" s="341"/>
      <c r="D39" s="132" t="s">
        <v>194</v>
      </c>
      <c r="E39" s="132" t="s">
        <v>124</v>
      </c>
    </row>
    <row r="40" spans="2:5" ht="75" customHeight="1" thickBot="1">
      <c r="B40" s="332"/>
      <c r="C40" s="328"/>
      <c r="D40" s="133" t="s">
        <v>125</v>
      </c>
      <c r="E40" s="133" t="s">
        <v>126</v>
      </c>
    </row>
    <row r="41" spans="2:5" ht="75" customHeight="1" thickTop="1">
      <c r="B41" s="337" t="s">
        <v>104</v>
      </c>
      <c r="C41" s="327" t="s">
        <v>122</v>
      </c>
      <c r="D41" s="131" t="s">
        <v>105</v>
      </c>
      <c r="E41" s="131" t="s">
        <v>127</v>
      </c>
    </row>
    <row r="42" spans="2:5" ht="75" customHeight="1">
      <c r="B42" s="338"/>
      <c r="C42" s="341"/>
      <c r="D42" s="132" t="s">
        <v>128</v>
      </c>
      <c r="E42" s="132" t="s">
        <v>106</v>
      </c>
    </row>
    <row r="43" spans="2:5" ht="75" customHeight="1" thickBot="1">
      <c r="B43" s="339"/>
      <c r="C43" s="328"/>
      <c r="D43" s="133" t="s">
        <v>107</v>
      </c>
      <c r="E43" s="133" t="s">
        <v>124</v>
      </c>
    </row>
    <row r="44" spans="2:5" ht="75" customHeight="1" thickTop="1">
      <c r="B44" s="340" t="s">
        <v>129</v>
      </c>
      <c r="C44" s="327" t="s">
        <v>148</v>
      </c>
      <c r="D44" s="131" t="s">
        <v>130</v>
      </c>
      <c r="E44" s="131" t="s">
        <v>124</v>
      </c>
    </row>
    <row r="45" spans="2:5" ht="75" customHeight="1">
      <c r="B45" s="342"/>
      <c r="C45" s="341"/>
      <c r="D45" s="132" t="s">
        <v>131</v>
      </c>
      <c r="E45" s="132" t="s">
        <v>124</v>
      </c>
    </row>
    <row r="46" spans="2:5" ht="75" customHeight="1" thickBot="1">
      <c r="B46" s="332"/>
      <c r="C46" s="328"/>
      <c r="D46" s="133" t="s">
        <v>132</v>
      </c>
      <c r="E46" s="133" t="s">
        <v>124</v>
      </c>
    </row>
    <row r="47" spans="2:5" ht="75" customHeight="1" thickTop="1">
      <c r="B47" s="348" t="s">
        <v>133</v>
      </c>
      <c r="C47" s="327" t="s">
        <v>149</v>
      </c>
      <c r="D47" s="131" t="s">
        <v>171</v>
      </c>
      <c r="E47" s="131" t="s">
        <v>134</v>
      </c>
    </row>
    <row r="48" spans="2:5" ht="75" customHeight="1" thickBot="1">
      <c r="B48" s="349"/>
      <c r="C48" s="328"/>
      <c r="D48" s="133" t="s">
        <v>172</v>
      </c>
      <c r="E48" s="133" t="s">
        <v>135</v>
      </c>
    </row>
    <row r="49" spans="2:5" ht="75" customHeight="1" thickTop="1">
      <c r="B49" s="348" t="s">
        <v>210</v>
      </c>
      <c r="C49" s="327" t="s">
        <v>211</v>
      </c>
      <c r="D49" s="134" t="s">
        <v>173</v>
      </c>
      <c r="E49" s="131" t="s">
        <v>136</v>
      </c>
    </row>
    <row r="50" spans="2:5" ht="75" customHeight="1">
      <c r="B50" s="350"/>
      <c r="C50" s="341"/>
      <c r="D50" s="132" t="s">
        <v>137</v>
      </c>
      <c r="E50" s="132" t="s">
        <v>124</v>
      </c>
    </row>
    <row r="51" spans="2:5" ht="75" customHeight="1">
      <c r="B51" s="350"/>
      <c r="C51" s="341"/>
      <c r="D51" s="132" t="s">
        <v>138</v>
      </c>
      <c r="E51" s="132" t="s">
        <v>174</v>
      </c>
    </row>
    <row r="52" spans="2:5" ht="75" customHeight="1">
      <c r="B52" s="350"/>
      <c r="C52" s="341"/>
      <c r="D52" s="132" t="s">
        <v>139</v>
      </c>
      <c r="E52" s="132" t="s">
        <v>175</v>
      </c>
    </row>
    <row r="53" spans="2:5" ht="75" customHeight="1" thickBot="1">
      <c r="B53" s="349"/>
      <c r="C53" s="328"/>
      <c r="D53" s="133" t="s">
        <v>140</v>
      </c>
      <c r="E53" s="133" t="s">
        <v>175</v>
      </c>
    </row>
    <row r="54" spans="2:5" ht="75" customHeight="1" thickTop="1">
      <c r="B54" s="348" t="s">
        <v>141</v>
      </c>
      <c r="C54" s="327" t="s">
        <v>150</v>
      </c>
      <c r="D54" s="131" t="s">
        <v>142</v>
      </c>
      <c r="E54" s="131" t="s">
        <v>176</v>
      </c>
    </row>
    <row r="55" spans="2:5" ht="75" customHeight="1" thickBot="1">
      <c r="B55" s="349"/>
      <c r="C55" s="328"/>
      <c r="D55" s="133" t="s">
        <v>143</v>
      </c>
      <c r="E55" s="133" t="s">
        <v>124</v>
      </c>
    </row>
    <row r="56" spans="2:5" ht="75" customHeight="1" thickTop="1">
      <c r="B56" s="348" t="s">
        <v>144</v>
      </c>
      <c r="C56" s="327" t="s">
        <v>151</v>
      </c>
      <c r="D56" s="135" t="s">
        <v>177</v>
      </c>
      <c r="E56" s="131" t="s">
        <v>145</v>
      </c>
    </row>
    <row r="57" spans="2:5" ht="75" customHeight="1">
      <c r="B57" s="350"/>
      <c r="C57" s="341"/>
      <c r="D57" s="132" t="s">
        <v>146</v>
      </c>
      <c r="E57" s="132" t="s">
        <v>178</v>
      </c>
    </row>
    <row r="58" spans="2:5" ht="75" customHeight="1" thickBot="1">
      <c r="B58" s="349"/>
      <c r="C58" s="328"/>
      <c r="D58" s="133" t="s">
        <v>179</v>
      </c>
      <c r="E58" s="133" t="s">
        <v>147</v>
      </c>
    </row>
    <row r="59" spans="2:5" ht="75" customHeight="1" thickTop="1">
      <c r="B59" s="340" t="s">
        <v>152</v>
      </c>
      <c r="C59" s="327" t="s">
        <v>166</v>
      </c>
      <c r="D59" s="136" t="s">
        <v>181</v>
      </c>
      <c r="E59" s="131" t="s">
        <v>180</v>
      </c>
    </row>
    <row r="60" spans="2:5" ht="75" customHeight="1" thickBot="1">
      <c r="B60" s="332"/>
      <c r="C60" s="328"/>
      <c r="D60" s="137" t="s">
        <v>182</v>
      </c>
      <c r="E60" s="133" t="s">
        <v>153</v>
      </c>
    </row>
    <row r="61" spans="2:5" ht="75" customHeight="1" thickTop="1">
      <c r="B61" s="340" t="s">
        <v>154</v>
      </c>
      <c r="C61" s="327" t="s">
        <v>167</v>
      </c>
      <c r="D61" s="136" t="s">
        <v>183</v>
      </c>
      <c r="E61" s="131" t="s">
        <v>155</v>
      </c>
    </row>
    <row r="62" spans="2:5" ht="75" customHeight="1">
      <c r="B62" s="342"/>
      <c r="C62" s="341"/>
      <c r="D62" s="138" t="s">
        <v>184</v>
      </c>
      <c r="E62" s="132" t="s">
        <v>156</v>
      </c>
    </row>
    <row r="63" spans="2:5" ht="75" customHeight="1" thickBot="1">
      <c r="B63" s="332"/>
      <c r="C63" s="328"/>
      <c r="D63" s="137" t="s">
        <v>185</v>
      </c>
      <c r="E63" s="133" t="s">
        <v>157</v>
      </c>
    </row>
    <row r="64" spans="2:5" ht="75" customHeight="1" thickTop="1">
      <c r="B64" s="340" t="s">
        <v>158</v>
      </c>
      <c r="C64" s="327" t="s">
        <v>168</v>
      </c>
      <c r="D64" s="136" t="s">
        <v>186</v>
      </c>
      <c r="E64" s="131" t="s">
        <v>159</v>
      </c>
    </row>
    <row r="65" spans="2:5" ht="75" customHeight="1" thickBot="1">
      <c r="B65" s="332"/>
      <c r="C65" s="328"/>
      <c r="D65" s="137" t="s">
        <v>187</v>
      </c>
      <c r="E65" s="133" t="s">
        <v>160</v>
      </c>
    </row>
    <row r="66" spans="2:5" ht="75" customHeight="1" thickTop="1">
      <c r="B66" s="329" t="s">
        <v>161</v>
      </c>
      <c r="C66" s="327" t="s">
        <v>169</v>
      </c>
      <c r="D66" s="136" t="s">
        <v>189</v>
      </c>
      <c r="E66" s="131" t="s">
        <v>188</v>
      </c>
    </row>
    <row r="67" spans="2:5" ht="75" customHeight="1" thickBot="1">
      <c r="B67" s="330"/>
      <c r="C67" s="328"/>
      <c r="D67" s="137" t="s">
        <v>162</v>
      </c>
      <c r="E67" s="133" t="s">
        <v>190</v>
      </c>
    </row>
    <row r="68" spans="2:5" ht="75" customHeight="1" thickTop="1">
      <c r="B68" s="331" t="s">
        <v>163</v>
      </c>
      <c r="C68" s="333" t="s">
        <v>170</v>
      </c>
      <c r="D68" s="139" t="s">
        <v>164</v>
      </c>
      <c r="E68" s="140" t="s">
        <v>191</v>
      </c>
    </row>
    <row r="69" spans="2:5" ht="75" customHeight="1" thickBot="1">
      <c r="B69" s="332"/>
      <c r="C69" s="328"/>
      <c r="D69" s="137" t="s">
        <v>192</v>
      </c>
      <c r="E69" s="133" t="s">
        <v>165</v>
      </c>
    </row>
    <row r="70" spans="2:5" ht="21.75" thickTop="1">
      <c r="D70" s="142"/>
      <c r="E70" s="143"/>
    </row>
    <row r="71" spans="2:5">
      <c r="D71" s="142"/>
    </row>
  </sheetData>
  <sheetProtection algorithmName="SHA-512" hashValue="xxti/cj1my5q7Y3wGWadtMdkbfNGo4gwr0G7vjvRrnFeKfvj9zH7kN9f5IMhLDO7vnQrVpZdJHTaHNICjFxCuA==" saltValue="1bmQnl5aBYCHLikGFObedA==" spinCount="100000" sheet="1" objects="1" scenarios="1" selectLockedCells="1"/>
  <mergeCells count="33">
    <mergeCell ref="C49:C53"/>
    <mergeCell ref="B49:B53"/>
    <mergeCell ref="C54:C55"/>
    <mergeCell ref="B54:B55"/>
    <mergeCell ref="C56:C58"/>
    <mergeCell ref="B56:B58"/>
    <mergeCell ref="C41:C43"/>
    <mergeCell ref="C44:C46"/>
    <mergeCell ref="C47:C48"/>
    <mergeCell ref="B47:B48"/>
    <mergeCell ref="B44:B46"/>
    <mergeCell ref="B25:B29"/>
    <mergeCell ref="B3:E11"/>
    <mergeCell ref="B30:B33"/>
    <mergeCell ref="B37:B40"/>
    <mergeCell ref="C37:C40"/>
    <mergeCell ref="B34:B36"/>
    <mergeCell ref="C66:C67"/>
    <mergeCell ref="B66:B67"/>
    <mergeCell ref="B68:B69"/>
    <mergeCell ref="C68:C69"/>
    <mergeCell ref="B20:B24"/>
    <mergeCell ref="B41:B43"/>
    <mergeCell ref="C59:C60"/>
    <mergeCell ref="B59:B60"/>
    <mergeCell ref="C61:C63"/>
    <mergeCell ref="B61:B63"/>
    <mergeCell ref="C64:C65"/>
    <mergeCell ref="B64:B65"/>
    <mergeCell ref="C34:C36"/>
    <mergeCell ref="C20:C24"/>
    <mergeCell ref="C25:C29"/>
    <mergeCell ref="C30:C33"/>
  </mergeCells>
  <printOptions horizontalCentered="1" verticalCentered="1"/>
  <pageMargins left="0" right="0" top="0.74803149606299213" bottom="0.74803149606299213" header="0.31496062992125984" footer="0.31496062992125984"/>
  <pageSetup scale="3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4:AO124"/>
  <sheetViews>
    <sheetView showGridLines="0" topLeftCell="A43" zoomScale="70" zoomScaleNormal="70" workbookViewId="0">
      <selection activeCell="AY14" sqref="AY14"/>
    </sheetView>
  </sheetViews>
  <sheetFormatPr baseColWidth="10" defaultRowHeight="15"/>
  <cols>
    <col min="1" max="3" width="5.7109375" style="145" customWidth="1"/>
    <col min="4" max="4" width="8.140625" style="145" customWidth="1"/>
    <col min="5" max="5" width="8.42578125" style="145" customWidth="1"/>
    <col min="6" max="23" width="5.7109375" style="145" customWidth="1"/>
    <col min="24" max="52" width="5.7109375" style="123" customWidth="1"/>
    <col min="53" max="65" width="11.7109375" style="123" customWidth="1"/>
    <col min="66" max="16384" width="11.42578125" style="123"/>
  </cols>
  <sheetData>
    <row r="14" spans="1:19" ht="18" customHeight="1">
      <c r="A14" s="144"/>
      <c r="B14" s="144"/>
      <c r="C14" s="144"/>
      <c r="D14" s="144"/>
      <c r="E14" s="144"/>
      <c r="F14" s="144"/>
      <c r="G14" s="144"/>
      <c r="H14" s="144"/>
      <c r="I14" s="144"/>
      <c r="J14" s="144"/>
      <c r="K14" s="144"/>
      <c r="L14" s="144"/>
      <c r="M14" s="144"/>
      <c r="N14" s="144"/>
      <c r="O14" s="144"/>
      <c r="P14" s="144"/>
      <c r="Q14" s="144"/>
      <c r="R14" s="144"/>
      <c r="S14" s="144"/>
    </row>
    <row r="15" spans="1:19" ht="18" customHeight="1">
      <c r="A15" s="144"/>
      <c r="B15" s="144"/>
      <c r="C15" s="144"/>
      <c r="D15" s="144"/>
      <c r="E15" s="144"/>
      <c r="F15" s="144"/>
      <c r="G15" s="144"/>
      <c r="H15" s="144"/>
      <c r="I15" s="144"/>
      <c r="J15" s="144"/>
      <c r="K15" s="144"/>
      <c r="L15" s="144"/>
      <c r="M15" s="144"/>
      <c r="N15" s="144"/>
      <c r="O15" s="144"/>
      <c r="P15" s="144"/>
      <c r="Q15" s="144"/>
      <c r="R15" s="144"/>
      <c r="S15" s="144"/>
    </row>
    <row r="16" spans="1:19" ht="18" customHeight="1">
      <c r="A16" s="144"/>
      <c r="B16" s="144"/>
      <c r="C16" s="144"/>
      <c r="D16" s="144"/>
      <c r="E16" s="144"/>
      <c r="F16" s="144"/>
      <c r="G16" s="144"/>
      <c r="H16" s="144"/>
      <c r="I16" s="144"/>
      <c r="J16" s="144"/>
      <c r="K16" s="144"/>
      <c r="L16" s="144"/>
      <c r="M16" s="144"/>
      <c r="N16" s="144"/>
      <c r="O16" s="144"/>
      <c r="P16" s="144"/>
      <c r="Q16" s="144"/>
      <c r="R16" s="144"/>
      <c r="S16" s="144"/>
    </row>
    <row r="17" spans="1:41" ht="18" customHeight="1">
      <c r="A17" s="144"/>
      <c r="B17" s="375"/>
      <c r="C17" s="375"/>
      <c r="D17" s="375"/>
      <c r="E17" s="375"/>
      <c r="F17" s="375"/>
      <c r="G17" s="375"/>
      <c r="H17" s="375"/>
      <c r="I17" s="375"/>
      <c r="J17" s="375"/>
      <c r="K17" s="375"/>
      <c r="L17" s="375"/>
      <c r="M17" s="375"/>
      <c r="N17" s="375"/>
      <c r="O17" s="375"/>
      <c r="P17" s="375"/>
      <c r="Q17" s="375"/>
      <c r="R17" s="375"/>
      <c r="S17" s="375"/>
      <c r="T17" s="375"/>
      <c r="U17" s="375"/>
      <c r="V17" s="375"/>
    </row>
    <row r="18" spans="1:41" ht="18" customHeight="1">
      <c r="A18" s="144"/>
      <c r="B18" s="144"/>
      <c r="C18" s="144"/>
      <c r="D18" s="144"/>
      <c r="E18" s="144"/>
      <c r="F18" s="144"/>
      <c r="G18" s="144"/>
      <c r="H18" s="144"/>
      <c r="I18" s="144"/>
      <c r="J18" s="144"/>
      <c r="K18" s="144"/>
      <c r="L18" s="144"/>
      <c r="M18" s="144"/>
      <c r="N18" s="144"/>
      <c r="O18" s="144"/>
      <c r="P18" s="144"/>
      <c r="Q18" s="144"/>
      <c r="S18" s="144"/>
    </row>
    <row r="19" spans="1:41" ht="18" customHeight="1">
      <c r="A19" s="144"/>
      <c r="B19" s="144"/>
      <c r="C19" s="144"/>
      <c r="D19" s="144"/>
      <c r="E19" s="144"/>
      <c r="F19" s="144"/>
      <c r="G19" s="144"/>
      <c r="H19" s="144"/>
      <c r="I19" s="144"/>
      <c r="J19" s="144"/>
      <c r="K19" s="144"/>
      <c r="L19" s="144"/>
      <c r="M19" s="144"/>
      <c r="N19" s="144"/>
      <c r="O19" s="144"/>
      <c r="P19" s="144"/>
      <c r="Q19" s="144"/>
      <c r="R19" s="144"/>
      <c r="S19" s="144"/>
    </row>
    <row r="20" spans="1:41" ht="18" customHeight="1">
      <c r="A20" s="144"/>
      <c r="B20" s="144"/>
      <c r="C20" s="144"/>
      <c r="D20" s="144"/>
      <c r="E20" s="144"/>
      <c r="F20" s="144"/>
      <c r="G20" s="144"/>
      <c r="H20" s="144"/>
      <c r="I20" s="144"/>
      <c r="J20" s="144"/>
      <c r="K20" s="144"/>
      <c r="L20" s="144"/>
      <c r="M20" s="144"/>
      <c r="N20" s="144"/>
      <c r="O20" s="144"/>
      <c r="P20" s="144"/>
      <c r="Q20" s="144"/>
      <c r="R20" s="144"/>
      <c r="S20" s="144"/>
    </row>
    <row r="21" spans="1:41" ht="36">
      <c r="A21" s="144"/>
      <c r="B21" s="144"/>
      <c r="C21" s="144"/>
      <c r="D21" s="144"/>
      <c r="E21" s="144"/>
      <c r="F21" s="144"/>
      <c r="G21" s="144"/>
      <c r="H21" s="144"/>
      <c r="I21" s="144"/>
      <c r="J21" s="144"/>
      <c r="K21" s="144"/>
      <c r="L21" s="144"/>
      <c r="M21" s="144"/>
      <c r="N21" s="144"/>
      <c r="O21" s="377" t="s">
        <v>195</v>
      </c>
      <c r="P21" s="377"/>
      <c r="Q21" s="377"/>
      <c r="R21" s="377"/>
      <c r="S21" s="377"/>
      <c r="T21" s="377"/>
      <c r="U21" s="377"/>
      <c r="V21" s="377"/>
      <c r="W21" s="377"/>
      <c r="X21" s="377"/>
      <c r="Y21" s="377"/>
      <c r="Z21" s="377"/>
      <c r="AA21" s="377"/>
      <c r="AB21" s="377"/>
      <c r="AC21" s="377"/>
    </row>
    <row r="22" spans="1:41" ht="18" customHeight="1">
      <c r="A22" s="144"/>
      <c r="B22" s="144"/>
      <c r="C22" s="144"/>
      <c r="D22" s="144"/>
      <c r="E22" s="144"/>
      <c r="F22" s="144"/>
      <c r="G22" s="144"/>
      <c r="H22" s="144"/>
      <c r="I22" s="144"/>
      <c r="J22" s="144"/>
      <c r="K22" s="144"/>
      <c r="L22" s="144"/>
      <c r="M22" s="144"/>
      <c r="N22" s="144"/>
      <c r="O22" s="144"/>
      <c r="P22" s="144"/>
      <c r="R22" s="146"/>
      <c r="S22" s="146"/>
      <c r="T22" s="146"/>
      <c r="U22" s="146"/>
      <c r="V22" s="146"/>
      <c r="W22" s="146"/>
      <c r="X22" s="146"/>
      <c r="Y22" s="146"/>
      <c r="Z22" s="146"/>
      <c r="AA22" s="146"/>
    </row>
    <row r="23" spans="1:41" ht="18" customHeight="1">
      <c r="A23" s="144"/>
      <c r="B23" s="144"/>
      <c r="C23" s="147"/>
      <c r="D23" s="144"/>
      <c r="E23" s="144"/>
      <c r="F23" s="144"/>
      <c r="G23" s="144"/>
      <c r="H23" s="144"/>
      <c r="O23" s="144"/>
      <c r="P23" s="144"/>
      <c r="Q23" s="369" t="str">
        <f>IF(AND(W24&lt;=100%,W24&gt;=98.1%),"Excelente",IF(AND(W24&lt;=98%,W24&gt;=95.1%),"Satisfactorio",IF(AND(W24&lt;=95%,W24&gt;85.1%),"Positivo",IF(AND(W24&lt;=85%,W24&gt;74.1%),"Debil","Desfavorable"))))</f>
        <v>Debil</v>
      </c>
      <c r="R23" s="369"/>
      <c r="S23" s="369"/>
      <c r="T23" s="369"/>
      <c r="U23" s="369"/>
      <c r="V23" s="369"/>
      <c r="W23" s="369"/>
      <c r="X23" s="369"/>
      <c r="Y23" s="369"/>
      <c r="Z23" s="369"/>
      <c r="AA23" s="369"/>
    </row>
    <row r="24" spans="1:41" ht="18" customHeight="1">
      <c r="A24" s="144"/>
      <c r="B24" s="144"/>
      <c r="C24" s="144"/>
      <c r="D24" s="144"/>
      <c r="E24" s="144"/>
      <c r="F24" s="144"/>
      <c r="G24" s="144"/>
      <c r="H24" s="144"/>
      <c r="I24" s="144"/>
      <c r="J24" s="144"/>
      <c r="K24" s="144"/>
      <c r="L24" s="144"/>
      <c r="M24" s="144"/>
      <c r="N24" s="144"/>
      <c r="O24" s="144"/>
      <c r="P24" s="144"/>
      <c r="Q24" s="371" t="s">
        <v>212</v>
      </c>
      <c r="R24" s="371"/>
      <c r="S24" s="371"/>
      <c r="T24" s="371"/>
      <c r="U24" s="371"/>
      <c r="V24" s="371"/>
      <c r="W24" s="373">
        <f>+Tabla1336[[#Totals],[total]]</f>
        <v>0.83298904761904757</v>
      </c>
      <c r="X24" s="373"/>
      <c r="Y24" s="373"/>
      <c r="Z24" s="373"/>
      <c r="AA24" s="373"/>
    </row>
    <row r="25" spans="1:41" ht="18" customHeight="1">
      <c r="A25" s="144"/>
      <c r="B25" s="144"/>
      <c r="C25" s="144"/>
      <c r="D25" s="144"/>
      <c r="E25" s="144"/>
      <c r="F25" s="144"/>
      <c r="G25" s="144"/>
      <c r="H25" s="144"/>
      <c r="I25" s="144"/>
      <c r="J25" s="123"/>
      <c r="K25" s="123"/>
      <c r="L25" s="144"/>
      <c r="M25" s="144"/>
      <c r="N25" s="144"/>
      <c r="O25" s="144"/>
      <c r="P25" s="144"/>
      <c r="Q25" s="144"/>
      <c r="R25" s="144"/>
      <c r="S25" s="144"/>
    </row>
    <row r="26" spans="1:41" ht="18" customHeight="1">
      <c r="A26" s="144"/>
      <c r="B26" s="144"/>
      <c r="C26" s="144"/>
      <c r="D26" s="144"/>
      <c r="E26" s="144"/>
      <c r="F26" s="144"/>
      <c r="G26" s="144"/>
      <c r="H26" s="144"/>
      <c r="I26" s="144"/>
      <c r="J26" s="144"/>
      <c r="K26" s="144"/>
      <c r="L26" s="144"/>
      <c r="M26" s="144"/>
      <c r="N26" s="144"/>
      <c r="O26" s="144"/>
      <c r="P26" s="144"/>
      <c r="Q26" s="144"/>
      <c r="R26" s="144"/>
      <c r="S26" s="144"/>
    </row>
    <row r="27" spans="1:41" ht="18" customHeight="1">
      <c r="A27" s="144"/>
      <c r="B27" s="144"/>
      <c r="C27" s="144"/>
      <c r="D27" s="144"/>
      <c r="E27" s="144"/>
      <c r="F27" s="144"/>
      <c r="G27" s="144"/>
      <c r="H27" s="144"/>
      <c r="I27" s="144"/>
      <c r="J27" s="144"/>
      <c r="K27" s="144"/>
      <c r="L27" s="144"/>
      <c r="M27" s="144"/>
      <c r="N27" s="144"/>
      <c r="O27" s="144"/>
      <c r="P27" s="144"/>
      <c r="Q27" s="144"/>
      <c r="R27" s="144"/>
      <c r="S27" s="144"/>
    </row>
    <row r="28" spans="1:41" ht="18" customHeight="1">
      <c r="A28" s="144"/>
      <c r="B28" s="144"/>
      <c r="C28" s="144"/>
      <c r="D28" s="144"/>
      <c r="E28" s="144"/>
      <c r="F28" s="144"/>
      <c r="G28" s="144"/>
      <c r="H28" s="144"/>
      <c r="I28" s="144"/>
      <c r="J28" s="144"/>
      <c r="K28" s="144"/>
      <c r="L28" s="144"/>
      <c r="M28" s="144"/>
      <c r="N28" s="144"/>
      <c r="O28" s="144"/>
      <c r="P28" s="144"/>
      <c r="Q28" s="144"/>
      <c r="R28" s="144"/>
      <c r="S28" s="144"/>
    </row>
    <row r="29" spans="1:41" ht="18" customHeight="1">
      <c r="A29" s="144"/>
      <c r="B29" s="144"/>
      <c r="C29" s="144"/>
      <c r="D29" s="144"/>
      <c r="E29" s="144"/>
      <c r="F29" s="144"/>
      <c r="G29" s="144"/>
      <c r="H29" s="144"/>
      <c r="I29" s="144"/>
      <c r="J29" s="144"/>
      <c r="K29" s="144"/>
      <c r="L29" s="144"/>
      <c r="M29" s="144"/>
      <c r="N29" s="144"/>
      <c r="O29" s="144"/>
      <c r="P29" s="144"/>
      <c r="Q29" s="144"/>
      <c r="R29" s="144"/>
      <c r="S29" s="144"/>
    </row>
    <row r="30" spans="1:41" ht="27.75" customHeight="1">
      <c r="A30" s="144"/>
      <c r="B30" s="144"/>
      <c r="C30" s="144"/>
      <c r="D30" s="144"/>
      <c r="E30" s="144"/>
      <c r="F30" s="144"/>
      <c r="G30" s="144"/>
      <c r="H30" s="144"/>
      <c r="I30" s="144"/>
      <c r="J30" s="144"/>
      <c r="K30" s="144"/>
      <c r="L30" s="144"/>
      <c r="M30" s="144"/>
      <c r="N30" s="144"/>
      <c r="O30" s="144"/>
      <c r="P30" s="144"/>
      <c r="Q30" s="144"/>
      <c r="R30" s="144"/>
      <c r="S30" s="144"/>
    </row>
    <row r="31" spans="1:41" ht="18" customHeight="1">
      <c r="A31" s="144"/>
      <c r="B31" s="144"/>
      <c r="C31" s="353" t="s">
        <v>12</v>
      </c>
      <c r="D31" s="353"/>
      <c r="E31" s="376">
        <f>+'SEGUIMIENTO INDICADORES'!K18</f>
        <v>0.15</v>
      </c>
      <c r="F31" s="376"/>
      <c r="H31" s="144"/>
      <c r="J31" s="353" t="s">
        <v>12</v>
      </c>
      <c r="K31" s="353"/>
      <c r="L31" s="352">
        <f>+'SEGUIMIENTO INDICADORES'!K24</f>
        <v>0.15</v>
      </c>
      <c r="M31" s="352"/>
      <c r="N31" s="144"/>
      <c r="Q31" s="353" t="s">
        <v>12</v>
      </c>
      <c r="R31" s="353"/>
      <c r="S31" s="352">
        <f>+'SEGUIMIENTO INDICADORES'!K28</f>
        <v>0.15</v>
      </c>
      <c r="T31" s="352"/>
      <c r="X31" s="353" t="s">
        <v>12</v>
      </c>
      <c r="Y31" s="353"/>
      <c r="Z31" s="352">
        <f>+'SEGUIMIENTO INDICADORES'!K32</f>
        <v>0.2</v>
      </c>
      <c r="AA31" s="352"/>
      <c r="AE31" s="353" t="s">
        <v>12</v>
      </c>
      <c r="AF31" s="353"/>
      <c r="AG31" s="352">
        <f>+'SEGUIMIENTO INDICADORES'!K35</f>
        <v>0.1</v>
      </c>
      <c r="AH31" s="352"/>
      <c r="AL31" s="353" t="s">
        <v>12</v>
      </c>
      <c r="AM31" s="353"/>
      <c r="AN31" s="352">
        <f>+'SEGUIMIENTO INDICADORES'!K39</f>
        <v>0.25</v>
      </c>
      <c r="AO31" s="352"/>
    </row>
    <row r="32" spans="1:41" ht="18" customHeight="1">
      <c r="A32" s="144"/>
      <c r="B32" s="144"/>
      <c r="C32" s="353" t="s">
        <v>13</v>
      </c>
      <c r="D32" s="353"/>
      <c r="E32" s="351">
        <f>+'SEGUIMIENTO INDICADORES'!N18</f>
        <v>0.75357142857142856</v>
      </c>
      <c r="F32" s="351"/>
      <c r="H32" s="144"/>
      <c r="J32" s="353" t="s">
        <v>13</v>
      </c>
      <c r="K32" s="353"/>
      <c r="L32" s="351">
        <f>+'SEGUIMIENTO INDICADORES'!N24</f>
        <v>0.62633333333333341</v>
      </c>
      <c r="M32" s="351"/>
      <c r="N32" s="144"/>
      <c r="Q32" s="353" t="s">
        <v>13</v>
      </c>
      <c r="R32" s="353"/>
      <c r="S32" s="351">
        <f>+'SEGUIMIENTO INDICADORES'!N28</f>
        <v>0.98249999999999993</v>
      </c>
      <c r="T32" s="351"/>
      <c r="X32" s="353" t="s">
        <v>13</v>
      </c>
      <c r="Y32" s="353"/>
      <c r="Z32" s="351">
        <f>+'SEGUIMIENTO INDICADORES'!N32</f>
        <v>0.91062500000000002</v>
      </c>
      <c r="AA32" s="351"/>
      <c r="AE32" s="353" t="s">
        <v>13</v>
      </c>
      <c r="AF32" s="353"/>
      <c r="AG32" s="351">
        <f>+'SEGUIMIENTO INDICADORES'!N35</f>
        <v>0.82753333333333345</v>
      </c>
      <c r="AH32" s="351"/>
      <c r="AL32" s="353" t="s">
        <v>13</v>
      </c>
      <c r="AM32" s="353"/>
      <c r="AN32" s="351">
        <f>+'SEGUIMIENTO INDICADORES'!N39</f>
        <v>0.85499999999999998</v>
      </c>
      <c r="AO32" s="351"/>
    </row>
    <row r="33" spans="1:37" ht="18" customHeight="1">
      <c r="A33" s="144"/>
      <c r="B33" s="144"/>
      <c r="C33" s="144"/>
      <c r="D33" s="144"/>
      <c r="E33" s="144"/>
      <c r="F33" s="144"/>
      <c r="G33" s="144"/>
      <c r="H33" s="144"/>
      <c r="I33" s="144"/>
      <c r="J33" s="144"/>
      <c r="K33" s="144"/>
      <c r="L33" s="144"/>
      <c r="M33" s="144"/>
      <c r="N33" s="144"/>
      <c r="O33" s="144"/>
      <c r="P33" s="144"/>
      <c r="Q33" s="144"/>
      <c r="R33" s="144"/>
      <c r="S33" s="144"/>
    </row>
    <row r="34" spans="1:37" ht="18" customHeight="1">
      <c r="A34" s="144"/>
      <c r="B34" s="144"/>
      <c r="C34" s="144"/>
      <c r="D34" s="144"/>
      <c r="E34" s="144"/>
      <c r="F34" s="144"/>
      <c r="G34" s="144"/>
      <c r="H34" s="144"/>
      <c r="I34" s="144"/>
      <c r="J34" s="144"/>
      <c r="K34" s="144"/>
      <c r="L34" s="144"/>
      <c r="M34" s="144"/>
      <c r="N34" s="144"/>
      <c r="O34" s="144"/>
      <c r="P34" s="144"/>
      <c r="Q34" s="144"/>
      <c r="R34" s="144"/>
      <c r="S34" s="144"/>
    </row>
    <row r="35" spans="1:37" ht="18" customHeight="1">
      <c r="A35" s="144"/>
      <c r="B35" s="144"/>
      <c r="C35" s="144"/>
      <c r="D35" s="144"/>
      <c r="E35" s="144"/>
      <c r="F35" s="144"/>
      <c r="G35" s="144"/>
      <c r="H35" s="144"/>
      <c r="I35" s="144"/>
      <c r="J35" s="144"/>
      <c r="K35" s="144"/>
      <c r="L35" s="144"/>
      <c r="M35" s="144"/>
      <c r="N35" s="144"/>
      <c r="O35" s="144"/>
      <c r="P35" s="144"/>
      <c r="Q35" s="144"/>
      <c r="R35" s="144"/>
      <c r="S35" s="144"/>
    </row>
    <row r="36" spans="1:37" ht="36" customHeight="1">
      <c r="A36" s="144"/>
      <c r="B36" s="144"/>
      <c r="C36" s="144"/>
      <c r="D36" s="144"/>
      <c r="E36" s="144"/>
      <c r="F36" s="144"/>
      <c r="G36" s="144"/>
      <c r="H36" s="144"/>
      <c r="I36" s="144"/>
      <c r="J36" s="144"/>
      <c r="K36" s="144"/>
      <c r="L36" s="144"/>
      <c r="M36" s="144"/>
      <c r="N36" s="144"/>
      <c r="O36" s="374" t="s">
        <v>196</v>
      </c>
      <c r="P36" s="374"/>
      <c r="Q36" s="374"/>
      <c r="R36" s="374"/>
      <c r="S36" s="374"/>
      <c r="T36" s="374"/>
      <c r="U36" s="374"/>
      <c r="V36" s="374"/>
      <c r="W36" s="374"/>
      <c r="X36" s="374"/>
      <c r="Y36" s="374"/>
      <c r="Z36" s="374"/>
      <c r="AA36" s="374"/>
      <c r="AB36" s="374"/>
      <c r="AC36" s="374"/>
    </row>
    <row r="37" spans="1:37" ht="18" customHeight="1">
      <c r="A37" s="144"/>
      <c r="B37" s="144"/>
      <c r="C37" s="144"/>
      <c r="D37" s="144"/>
      <c r="E37" s="144"/>
      <c r="F37" s="144"/>
      <c r="G37" s="144"/>
      <c r="H37" s="144"/>
      <c r="I37" s="144"/>
      <c r="J37" s="144"/>
      <c r="K37" s="144"/>
      <c r="L37" s="144"/>
      <c r="M37" s="144"/>
      <c r="N37" s="144"/>
      <c r="O37" s="144"/>
      <c r="P37" s="144"/>
      <c r="Q37" s="144"/>
      <c r="R37" s="144"/>
      <c r="S37" s="144"/>
    </row>
    <row r="38" spans="1:37" ht="18" customHeight="1">
      <c r="A38" s="144"/>
      <c r="B38" s="144"/>
      <c r="C38" s="144"/>
      <c r="D38" s="144"/>
      <c r="E38" s="144"/>
      <c r="F38" s="144"/>
      <c r="G38" s="144"/>
      <c r="H38" s="144"/>
      <c r="I38" s="144"/>
      <c r="J38" s="144"/>
      <c r="K38" s="144"/>
      <c r="L38" s="144"/>
      <c r="M38" s="144"/>
      <c r="N38" s="144"/>
      <c r="O38" s="144"/>
      <c r="P38" s="144"/>
      <c r="Q38" s="369" t="str">
        <f>IF(AND(W39&lt;=100%,W39&gt;=98.1%),"Excelente",IF(AND(W39&lt;=98%,W39&gt;=95.1%),"Satisfactorio",IF(AND(W39&lt;=95%,W39&gt;85.1%),"Positivo",IF(AND(W39&lt;=85%,W39&gt;74.1%),"Debil","Desfavorable"))))</f>
        <v>Desfavorable</v>
      </c>
      <c r="R38" s="369"/>
      <c r="S38" s="369"/>
      <c r="T38" s="369"/>
      <c r="U38" s="369"/>
      <c r="V38" s="369"/>
      <c r="W38" s="369"/>
      <c r="X38" s="369"/>
      <c r="Y38" s="369"/>
      <c r="Z38" s="369"/>
      <c r="AA38" s="369"/>
    </row>
    <row r="39" spans="1:37" ht="18" customHeight="1">
      <c r="A39" s="144"/>
      <c r="B39" s="144"/>
      <c r="C39" s="144"/>
      <c r="D39" s="144"/>
      <c r="E39" s="144"/>
      <c r="F39" s="144"/>
      <c r="G39" s="144"/>
      <c r="H39" s="144"/>
      <c r="I39" s="144"/>
      <c r="J39" s="144"/>
      <c r="K39" s="144"/>
      <c r="L39" s="144"/>
      <c r="M39" s="144"/>
      <c r="N39" s="144"/>
      <c r="O39" s="144"/>
      <c r="P39" s="144"/>
      <c r="Q39" s="370" t="s">
        <v>212</v>
      </c>
      <c r="R39" s="371"/>
      <c r="S39" s="371"/>
      <c r="T39" s="371"/>
      <c r="U39" s="371"/>
      <c r="V39" s="371"/>
      <c r="W39" s="372">
        <f>+Tabla13347[[#Totals],[total]]</f>
        <v>0.69971249999999996</v>
      </c>
      <c r="X39" s="373"/>
      <c r="Y39" s="373"/>
      <c r="Z39" s="373"/>
      <c r="AA39" s="373"/>
    </row>
    <row r="40" spans="1:37" ht="18" customHeight="1">
      <c r="A40" s="144"/>
      <c r="B40" s="144"/>
      <c r="C40" s="144"/>
      <c r="D40" s="144"/>
      <c r="E40" s="144"/>
      <c r="F40" s="144"/>
      <c r="G40" s="144"/>
      <c r="H40" s="144"/>
      <c r="I40" s="144"/>
      <c r="J40" s="144"/>
      <c r="K40" s="144"/>
      <c r="L40" s="144"/>
      <c r="M40" s="144"/>
      <c r="N40" s="144"/>
      <c r="O40" s="144"/>
      <c r="P40" s="144"/>
      <c r="Q40" s="144"/>
      <c r="R40" s="144"/>
      <c r="S40" s="144"/>
    </row>
    <row r="41" spans="1:37" ht="18" customHeight="1">
      <c r="A41" s="148"/>
      <c r="B41" s="148"/>
      <c r="C41" s="144"/>
      <c r="D41" s="149"/>
      <c r="E41" s="144"/>
      <c r="F41" s="149"/>
      <c r="G41" s="144"/>
      <c r="H41" s="144"/>
      <c r="I41" s="149"/>
      <c r="J41" s="144"/>
      <c r="K41" s="149"/>
      <c r="L41" s="144"/>
      <c r="M41" s="150" t="s">
        <v>62</v>
      </c>
      <c r="N41" s="144"/>
      <c r="O41" s="144"/>
      <c r="P41" s="148"/>
    </row>
    <row r="42" spans="1:37" ht="18" customHeight="1">
      <c r="A42" s="148"/>
      <c r="B42" s="148"/>
      <c r="C42" s="144"/>
      <c r="D42" s="149"/>
      <c r="E42" s="144"/>
      <c r="F42" s="149"/>
      <c r="G42" s="144"/>
      <c r="H42" s="144"/>
      <c r="I42" s="149"/>
      <c r="J42" s="144"/>
      <c r="K42" s="149"/>
      <c r="L42" s="144"/>
      <c r="M42" s="150"/>
      <c r="N42" s="144"/>
      <c r="O42" s="144"/>
      <c r="P42" s="148"/>
    </row>
    <row r="43" spans="1:37" ht="18" customHeight="1">
      <c r="A43" s="148"/>
      <c r="B43" s="148"/>
      <c r="C43" s="144"/>
      <c r="D43" s="149"/>
      <c r="E43" s="144"/>
      <c r="F43" s="149"/>
      <c r="G43" s="144"/>
      <c r="H43" s="144"/>
      <c r="I43" s="149"/>
      <c r="J43" s="144"/>
      <c r="K43" s="149"/>
      <c r="L43" s="144"/>
      <c r="M43" s="150"/>
      <c r="N43" s="144"/>
      <c r="O43" s="144"/>
      <c r="P43" s="148"/>
    </row>
    <row r="44" spans="1:37" ht="18" customHeight="1">
      <c r="A44" s="148"/>
      <c r="B44" s="148"/>
      <c r="C44" s="144"/>
      <c r="D44" s="149"/>
      <c r="E44" s="144"/>
      <c r="F44" s="149"/>
      <c r="G44" s="144"/>
      <c r="H44" s="144"/>
      <c r="I44" s="149"/>
      <c r="J44" s="144"/>
      <c r="K44" s="149"/>
      <c r="L44" s="144"/>
      <c r="M44" s="150"/>
      <c r="N44" s="144"/>
      <c r="O44" s="144"/>
    </row>
    <row r="45" spans="1:37" ht="18" customHeight="1">
      <c r="A45" s="148"/>
      <c r="B45" s="148"/>
      <c r="C45" s="144"/>
      <c r="D45" s="123"/>
      <c r="E45" s="123"/>
      <c r="F45" s="149"/>
      <c r="G45" s="123"/>
      <c r="H45" s="123"/>
      <c r="I45" s="149"/>
      <c r="J45" s="123"/>
      <c r="K45" s="123"/>
      <c r="L45" s="144"/>
      <c r="M45" s="123"/>
      <c r="N45" s="123"/>
      <c r="O45" s="144"/>
      <c r="R45" s="148"/>
    </row>
    <row r="46" spans="1:37" ht="24" customHeight="1">
      <c r="A46" s="148"/>
      <c r="B46" s="148"/>
      <c r="C46" s="144"/>
      <c r="D46" s="123"/>
      <c r="E46" s="123"/>
      <c r="F46" s="149"/>
      <c r="G46" s="123"/>
      <c r="H46" s="123"/>
      <c r="I46" s="149"/>
      <c r="J46" s="123"/>
      <c r="K46" s="123"/>
      <c r="L46" s="144"/>
      <c r="M46" s="123"/>
      <c r="N46" s="123"/>
      <c r="O46" s="144"/>
      <c r="R46" s="123"/>
      <c r="S46" s="123"/>
    </row>
    <row r="47" spans="1:37" ht="18" customHeight="1">
      <c r="A47" s="148"/>
      <c r="B47" s="148"/>
      <c r="C47" s="144"/>
      <c r="D47" s="149"/>
      <c r="E47" s="144"/>
      <c r="F47" s="353" t="s">
        <v>12</v>
      </c>
      <c r="G47" s="353"/>
      <c r="H47" s="352">
        <f>+'SEGUIMIENTO INDICADORES'!K42</f>
        <v>0.3</v>
      </c>
      <c r="I47" s="352"/>
      <c r="J47" s="123"/>
      <c r="K47" s="149"/>
      <c r="L47" s="144"/>
      <c r="M47" s="353" t="s">
        <v>12</v>
      </c>
      <c r="N47" s="353"/>
      <c r="O47" s="352">
        <f>+'SEGUIMIENTO INDICADORES'!K45</f>
        <v>0.2</v>
      </c>
      <c r="P47" s="352"/>
      <c r="R47" s="123"/>
      <c r="S47" s="123"/>
      <c r="T47" s="353" t="s">
        <v>12</v>
      </c>
      <c r="U47" s="353"/>
      <c r="V47" s="352">
        <f>+'SEGUIMIENTO INDICADORES'!K47</f>
        <v>0.15</v>
      </c>
      <c r="W47" s="352"/>
      <c r="AA47" s="353" t="s">
        <v>12</v>
      </c>
      <c r="AB47" s="353"/>
      <c r="AC47" s="352">
        <f>+'SEGUIMIENTO INDICADORES'!K52</f>
        <v>0.2</v>
      </c>
      <c r="AD47" s="352"/>
      <c r="AH47" s="353" t="s">
        <v>12</v>
      </c>
      <c r="AI47" s="353"/>
      <c r="AJ47" s="352">
        <f>+'SEGUIMIENTO INDICADORES'!K54</f>
        <v>0.15</v>
      </c>
      <c r="AK47" s="352"/>
    </row>
    <row r="48" spans="1:37" ht="18" customHeight="1">
      <c r="A48" s="148"/>
      <c r="B48" s="148"/>
      <c r="C48" s="144"/>
      <c r="D48" s="149"/>
      <c r="E48" s="144"/>
      <c r="F48" s="353" t="s">
        <v>13</v>
      </c>
      <c r="G48" s="353"/>
      <c r="H48" s="351">
        <f>+'SEGUIMIENTO INDICADORES'!N42</f>
        <v>1</v>
      </c>
      <c r="I48" s="351"/>
      <c r="J48" s="123"/>
      <c r="K48" s="149"/>
      <c r="L48" s="144"/>
      <c r="M48" s="353" t="s">
        <v>13</v>
      </c>
      <c r="N48" s="353"/>
      <c r="O48" s="351">
        <f>+'SEGUIMIENTO INDICADORES'!N45</f>
        <v>0</v>
      </c>
      <c r="P48" s="351"/>
      <c r="T48" s="353" t="s">
        <v>13</v>
      </c>
      <c r="U48" s="353"/>
      <c r="V48" s="351">
        <f>+'SEGUIMIENTO INDICADORES'!N47</f>
        <v>0.80541666666666656</v>
      </c>
      <c r="W48" s="351"/>
      <c r="AA48" s="353" t="s">
        <v>13</v>
      </c>
      <c r="AB48" s="353"/>
      <c r="AC48" s="351">
        <f>+'SEGUIMIENTO INDICADORES'!N52</f>
        <v>0.94</v>
      </c>
      <c r="AD48" s="351"/>
      <c r="AH48" s="353" t="s">
        <v>13</v>
      </c>
      <c r="AI48" s="353"/>
      <c r="AJ48" s="351">
        <f>+'SEGUIMIENTO INDICADORES'!N54</f>
        <v>0.60599999999999998</v>
      </c>
      <c r="AK48" s="351"/>
    </row>
    <row r="49" spans="1:37" ht="18" customHeight="1">
      <c r="A49" s="148"/>
      <c r="B49" s="148"/>
      <c r="C49" s="144"/>
      <c r="D49" s="149"/>
      <c r="E49" s="144"/>
      <c r="F49" s="149"/>
      <c r="G49" s="144"/>
      <c r="H49" s="144"/>
      <c r="I49" s="149"/>
      <c r="J49" s="144"/>
      <c r="K49" s="149"/>
      <c r="L49" s="144"/>
      <c r="M49" s="150"/>
      <c r="N49" s="144"/>
      <c r="O49" s="144"/>
      <c r="P49" s="148"/>
    </row>
    <row r="50" spans="1:37" ht="18" customHeight="1">
      <c r="A50" s="148"/>
      <c r="B50" s="148"/>
      <c r="C50" s="144"/>
      <c r="D50" s="149"/>
      <c r="E50" s="144"/>
      <c r="F50" s="149"/>
      <c r="G50" s="144"/>
      <c r="H50" s="144"/>
      <c r="I50" s="149"/>
      <c r="J50" s="144"/>
      <c r="K50" s="149"/>
      <c r="L50" s="144"/>
      <c r="M50" s="150"/>
      <c r="N50" s="144"/>
      <c r="O50" s="144"/>
      <c r="P50" s="148"/>
    </row>
    <row r="51" spans="1:37" ht="18" customHeight="1">
      <c r="A51" s="148"/>
      <c r="B51" s="148"/>
      <c r="C51" s="144"/>
      <c r="D51" s="149"/>
      <c r="E51" s="144"/>
      <c r="F51" s="149"/>
      <c r="G51" s="144"/>
      <c r="H51" s="144"/>
      <c r="I51" s="149"/>
      <c r="J51" s="144"/>
      <c r="K51" s="149"/>
      <c r="L51" s="144"/>
      <c r="M51" s="150"/>
      <c r="N51" s="144"/>
      <c r="O51" s="144"/>
      <c r="P51" s="148"/>
    </row>
    <row r="52" spans="1:37" ht="36" customHeight="1">
      <c r="A52" s="148"/>
      <c r="B52" s="148"/>
      <c r="C52" s="144"/>
      <c r="D52" s="149"/>
      <c r="E52" s="144"/>
      <c r="F52" s="149"/>
      <c r="G52" s="144"/>
      <c r="H52" s="144"/>
      <c r="I52" s="149"/>
      <c r="J52" s="144"/>
      <c r="K52" s="149"/>
      <c r="L52" s="144"/>
      <c r="M52" s="150"/>
      <c r="N52" s="144"/>
      <c r="O52" s="368" t="s">
        <v>213</v>
      </c>
      <c r="P52" s="368"/>
      <c r="Q52" s="368"/>
      <c r="R52" s="368"/>
      <c r="S52" s="368"/>
      <c r="T52" s="368"/>
      <c r="U52" s="368"/>
      <c r="V52" s="368"/>
      <c r="W52" s="368"/>
      <c r="X52" s="368"/>
      <c r="Y52" s="368"/>
      <c r="Z52" s="368"/>
      <c r="AA52" s="368"/>
      <c r="AB52" s="368"/>
      <c r="AC52" s="368"/>
    </row>
    <row r="53" spans="1:37" ht="18" customHeight="1">
      <c r="A53" s="148"/>
      <c r="B53" s="148"/>
      <c r="C53" s="144"/>
      <c r="D53" s="149"/>
      <c r="E53" s="144"/>
      <c r="F53" s="149"/>
      <c r="G53" s="144"/>
      <c r="H53" s="144"/>
      <c r="I53" s="149"/>
      <c r="J53" s="144"/>
      <c r="K53" s="149"/>
      <c r="L53" s="144"/>
      <c r="M53" s="150"/>
      <c r="N53" s="144"/>
      <c r="O53" s="144"/>
      <c r="P53" s="148"/>
    </row>
    <row r="54" spans="1:37" ht="18" customHeight="1">
      <c r="A54" s="148"/>
      <c r="B54" s="148"/>
      <c r="C54" s="144"/>
      <c r="D54" s="149"/>
      <c r="E54" s="144"/>
      <c r="F54" s="149"/>
      <c r="G54" s="144"/>
      <c r="H54" s="144"/>
      <c r="I54" s="123"/>
      <c r="J54" s="123"/>
      <c r="K54" s="123"/>
      <c r="L54" s="123"/>
      <c r="M54" s="123"/>
      <c r="N54" s="123"/>
      <c r="O54" s="144"/>
      <c r="P54" s="148"/>
      <c r="Q54" s="369" t="str">
        <f>IF(AND(W55&lt;=100%,W55&gt;=98.1%),"Excelente",IF(AND(W55&lt;=98%,W55&gt;=95.1%),"Satisfactorio",IF(AND(W55&lt;=95%,W55&gt;85.1%),"Positivo",IF(AND(W55&lt;=85%,W55&gt;74.1%),"Debil","Desfavorable"))))</f>
        <v>Desfavorable</v>
      </c>
      <c r="R54" s="369"/>
      <c r="S54" s="369"/>
      <c r="T54" s="369"/>
      <c r="U54" s="369"/>
      <c r="V54" s="369"/>
      <c r="W54" s="369"/>
      <c r="X54" s="369"/>
      <c r="Y54" s="369"/>
      <c r="Z54" s="369"/>
      <c r="AA54" s="369"/>
    </row>
    <row r="55" spans="1:37" ht="18" customHeight="1">
      <c r="A55" s="148"/>
      <c r="B55" s="148"/>
      <c r="C55" s="144"/>
      <c r="D55" s="149"/>
      <c r="E55" s="144"/>
      <c r="F55" s="149"/>
      <c r="G55" s="144"/>
      <c r="H55" s="144"/>
      <c r="I55" s="149"/>
      <c r="J55" s="144"/>
      <c r="K55" s="149"/>
      <c r="L55" s="144"/>
      <c r="M55" s="150"/>
      <c r="N55" s="144"/>
      <c r="O55" s="144"/>
      <c r="P55" s="148"/>
      <c r="Q55" s="370" t="s">
        <v>212</v>
      </c>
      <c r="R55" s="371"/>
      <c r="S55" s="371"/>
      <c r="T55" s="371"/>
      <c r="U55" s="371"/>
      <c r="V55" s="371"/>
      <c r="W55" s="372">
        <f>+Tabla133458[[#Totals],[total]]</f>
        <v>0.65504166666666663</v>
      </c>
      <c r="X55" s="373"/>
      <c r="Y55" s="373"/>
      <c r="Z55" s="373"/>
      <c r="AA55" s="373"/>
    </row>
    <row r="56" spans="1:37" ht="18" customHeight="1">
      <c r="A56" s="148"/>
      <c r="B56" s="148"/>
      <c r="C56" s="144"/>
      <c r="D56" s="149"/>
      <c r="E56" s="144"/>
      <c r="F56" s="149"/>
      <c r="G56" s="144"/>
      <c r="H56" s="144"/>
      <c r="I56" s="149"/>
      <c r="J56" s="123"/>
      <c r="K56" s="123"/>
      <c r="L56" s="144"/>
      <c r="M56" s="150"/>
      <c r="N56" s="144"/>
      <c r="O56" s="144"/>
      <c r="P56" s="148"/>
    </row>
    <row r="57" spans="1:37" ht="18" customHeight="1">
      <c r="A57" s="148"/>
      <c r="B57" s="148"/>
      <c r="C57" s="144"/>
      <c r="D57" s="149"/>
      <c r="E57" s="144"/>
      <c r="F57" s="149"/>
      <c r="G57" s="144"/>
      <c r="H57" s="144"/>
      <c r="I57" s="149"/>
      <c r="J57" s="123"/>
      <c r="K57" s="123"/>
      <c r="L57" s="144"/>
      <c r="M57" s="150"/>
      <c r="N57" s="144"/>
      <c r="O57" s="144"/>
      <c r="P57" s="148"/>
    </row>
    <row r="58" spans="1:37" ht="18" customHeight="1">
      <c r="A58" s="144"/>
      <c r="B58" s="144"/>
      <c r="C58" s="144"/>
      <c r="D58" s="144"/>
      <c r="E58" s="144"/>
      <c r="F58" s="144"/>
      <c r="G58" s="144"/>
      <c r="H58" s="144"/>
      <c r="I58" s="144"/>
      <c r="J58" s="144"/>
      <c r="K58" s="144"/>
      <c r="L58" s="144"/>
      <c r="M58" s="144"/>
      <c r="N58" s="144"/>
      <c r="O58" s="144"/>
      <c r="P58" s="144"/>
      <c r="Q58" s="144"/>
      <c r="R58" s="144"/>
      <c r="S58" s="148"/>
    </row>
    <row r="59" spans="1:37" ht="18" customHeight="1">
      <c r="A59" s="144"/>
      <c r="B59" s="144"/>
      <c r="C59" s="144"/>
      <c r="D59" s="144"/>
      <c r="E59" s="144"/>
      <c r="F59" s="144"/>
      <c r="G59" s="144"/>
      <c r="H59" s="144"/>
      <c r="I59" s="144"/>
      <c r="J59" s="144"/>
      <c r="K59" s="144"/>
      <c r="L59" s="144"/>
      <c r="M59" s="144"/>
      <c r="N59" s="144"/>
      <c r="O59" s="144"/>
      <c r="P59" s="144"/>
      <c r="Q59" s="144"/>
      <c r="R59" s="144"/>
      <c r="S59" s="148"/>
    </row>
    <row r="60" spans="1:37" ht="18" customHeight="1">
      <c r="A60" s="144"/>
      <c r="B60" s="144"/>
      <c r="C60" s="144"/>
      <c r="D60" s="144"/>
      <c r="E60" s="144"/>
      <c r="F60" s="144"/>
      <c r="G60" s="144"/>
      <c r="H60" s="144"/>
      <c r="I60" s="144"/>
      <c r="J60" s="144"/>
      <c r="K60" s="144"/>
      <c r="L60" s="144"/>
      <c r="M60" s="144"/>
      <c r="N60" s="144"/>
      <c r="O60" s="144"/>
      <c r="P60" s="144"/>
      <c r="Q60" s="144"/>
      <c r="R60" s="144"/>
      <c r="S60" s="148"/>
    </row>
    <row r="61" spans="1:37" ht="18" customHeight="1">
      <c r="A61" s="144"/>
      <c r="B61" s="144"/>
      <c r="C61" s="144"/>
      <c r="D61" s="144"/>
      <c r="E61" s="144"/>
      <c r="F61" s="144"/>
      <c r="G61" s="144"/>
      <c r="H61" s="144"/>
      <c r="I61" s="144"/>
      <c r="L61" s="144"/>
      <c r="O61" s="144"/>
      <c r="P61" s="144"/>
      <c r="S61" s="148"/>
    </row>
    <row r="62" spans="1:37" ht="26.25" customHeight="1">
      <c r="A62" s="144"/>
      <c r="B62" s="144"/>
      <c r="C62" s="144"/>
      <c r="D62" s="144"/>
      <c r="E62" s="144"/>
      <c r="F62" s="144"/>
      <c r="I62" s="144"/>
      <c r="L62" s="144"/>
      <c r="O62" s="144"/>
      <c r="P62" s="144"/>
      <c r="S62" s="148"/>
    </row>
    <row r="63" spans="1:37" ht="18" customHeight="1">
      <c r="A63" s="144"/>
      <c r="B63" s="144"/>
      <c r="C63" s="144"/>
      <c r="D63" s="123"/>
      <c r="E63" s="123"/>
      <c r="F63" s="353" t="s">
        <v>12</v>
      </c>
      <c r="G63" s="353"/>
      <c r="H63" s="352">
        <f>+'SEGUIMIENTO INDICADORES'!K57</f>
        <v>0.3</v>
      </c>
      <c r="I63" s="352"/>
      <c r="J63" s="123"/>
      <c r="K63" s="123"/>
      <c r="L63" s="144"/>
      <c r="M63" s="353" t="s">
        <v>12</v>
      </c>
      <c r="N63" s="353"/>
      <c r="O63" s="352">
        <f>+'SEGUIMIENTO INDICADORES'!K59</f>
        <v>0.2</v>
      </c>
      <c r="P63" s="352"/>
      <c r="Q63" s="123"/>
      <c r="S63" s="148"/>
      <c r="T63" s="353" t="s">
        <v>12</v>
      </c>
      <c r="U63" s="353"/>
      <c r="V63" s="352">
        <f>+'SEGUIMIENTO INDICADORES'!K62</f>
        <v>0.15</v>
      </c>
      <c r="W63" s="352"/>
      <c r="AA63" s="353" t="s">
        <v>12</v>
      </c>
      <c r="AB63" s="353"/>
      <c r="AC63" s="352">
        <f>+'SEGUIMIENTO INDICADORES'!K64</f>
        <v>0.2</v>
      </c>
      <c r="AD63" s="352"/>
      <c r="AH63" s="353" t="s">
        <v>12</v>
      </c>
      <c r="AI63" s="353"/>
      <c r="AJ63" s="352">
        <f>+'SEGUIMIENTO INDICADORES'!K66</f>
        <v>0.15</v>
      </c>
      <c r="AK63" s="352"/>
    </row>
    <row r="64" spans="1:37" ht="18" customHeight="1">
      <c r="A64" s="144"/>
      <c r="B64" s="144"/>
      <c r="C64" s="144"/>
      <c r="D64" s="123"/>
      <c r="E64" s="123"/>
      <c r="F64" s="353" t="s">
        <v>13</v>
      </c>
      <c r="G64" s="353"/>
      <c r="H64" s="351">
        <f>+'SEGUIMIENTO INDICADORES'!N57</f>
        <v>0.8</v>
      </c>
      <c r="I64" s="351"/>
      <c r="J64" s="123"/>
      <c r="K64" s="123"/>
      <c r="L64" s="144"/>
      <c r="M64" s="353" t="s">
        <v>13</v>
      </c>
      <c r="N64" s="353"/>
      <c r="O64" s="351">
        <f>+'SEGUIMIENTO INDICADORES'!N59</f>
        <v>0.39083333333333325</v>
      </c>
      <c r="P64" s="351"/>
      <c r="Q64" s="123"/>
      <c r="R64" s="144"/>
      <c r="S64" s="148"/>
      <c r="T64" s="353" t="s">
        <v>13</v>
      </c>
      <c r="U64" s="353"/>
      <c r="V64" s="351">
        <f>+'SEGUIMIENTO INDICADORES'!N64</f>
        <v>0.96250000000000002</v>
      </c>
      <c r="W64" s="351"/>
      <c r="AA64" s="353" t="s">
        <v>13</v>
      </c>
      <c r="AB64" s="353"/>
      <c r="AC64" s="351">
        <f>+'SEGUIMIENTO INDICADORES'!N64</f>
        <v>0.96250000000000002</v>
      </c>
      <c r="AD64" s="351"/>
      <c r="AH64" s="353" t="s">
        <v>13</v>
      </c>
      <c r="AI64" s="353"/>
      <c r="AJ64" s="351">
        <f>+'SEGUIMIENTO INDICADORES'!N66</f>
        <v>0</v>
      </c>
      <c r="AK64" s="351"/>
    </row>
    <row r="65" spans="1:38" ht="18" customHeight="1">
      <c r="A65" s="144"/>
      <c r="B65" s="144"/>
      <c r="C65" s="144"/>
      <c r="D65" s="149"/>
      <c r="E65" s="144"/>
      <c r="F65" s="144"/>
      <c r="G65" s="144"/>
      <c r="H65" s="144"/>
      <c r="I65" s="144"/>
      <c r="J65" s="144"/>
      <c r="K65" s="144"/>
      <c r="L65" s="144"/>
      <c r="M65" s="144"/>
      <c r="N65" s="144"/>
      <c r="O65" s="144"/>
      <c r="P65" s="144"/>
      <c r="Q65" s="144"/>
      <c r="R65" s="144"/>
      <c r="S65" s="148"/>
    </row>
    <row r="66" spans="1:38" ht="18" customHeight="1">
      <c r="A66" s="144"/>
      <c r="B66" s="144"/>
      <c r="C66" s="144"/>
      <c r="D66" s="144"/>
      <c r="E66" s="144"/>
      <c r="F66" s="144"/>
      <c r="G66" s="144"/>
      <c r="H66" s="144"/>
      <c r="I66" s="144"/>
      <c r="J66" s="144"/>
      <c r="K66" s="144"/>
      <c r="L66" s="144"/>
      <c r="M66" s="144"/>
      <c r="N66" s="144"/>
      <c r="O66" s="144"/>
      <c r="P66" s="144"/>
      <c r="Q66" s="144"/>
      <c r="R66" s="144"/>
    </row>
    <row r="67" spans="1:38" ht="18" customHeight="1" thickBot="1">
      <c r="A67" s="144"/>
      <c r="B67" s="144"/>
      <c r="C67" s="144"/>
      <c r="D67" s="144"/>
      <c r="E67" s="144"/>
      <c r="F67" s="144"/>
      <c r="G67" s="144"/>
      <c r="H67" s="144"/>
      <c r="I67" s="144"/>
      <c r="J67" s="144"/>
      <c r="K67" s="144"/>
      <c r="L67" s="144"/>
      <c r="M67" s="144"/>
      <c r="N67" s="144"/>
      <c r="O67" s="144"/>
      <c r="P67" s="144"/>
      <c r="Q67" s="144"/>
      <c r="R67" s="144"/>
      <c r="S67" s="148"/>
    </row>
    <row r="68" spans="1:38" ht="36.75" thickBot="1">
      <c r="A68" s="144"/>
      <c r="B68" s="144"/>
      <c r="C68" s="144"/>
      <c r="D68" s="144"/>
      <c r="E68" s="361" t="s">
        <v>14</v>
      </c>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2"/>
      <c r="AL68" s="363"/>
    </row>
    <row r="69" spans="1:38" s="152" customFormat="1" ht="41.25" customHeight="1" thickBot="1">
      <c r="A69" s="151"/>
      <c r="B69" s="151"/>
      <c r="C69" s="151"/>
      <c r="D69" s="151"/>
      <c r="E69" s="364" t="s">
        <v>15</v>
      </c>
      <c r="F69" s="365"/>
      <c r="G69" s="365"/>
      <c r="H69" s="365"/>
      <c r="I69" s="365"/>
      <c r="J69" s="365"/>
      <c r="K69" s="365"/>
      <c r="L69" s="365"/>
      <c r="M69" s="366" t="s">
        <v>219</v>
      </c>
      <c r="N69" s="367"/>
      <c r="O69" s="367"/>
      <c r="P69" s="367"/>
      <c r="Q69" s="367"/>
      <c r="R69" s="367"/>
      <c r="S69" s="354" t="s">
        <v>218</v>
      </c>
      <c r="T69" s="355"/>
      <c r="U69" s="355"/>
      <c r="V69" s="355"/>
      <c r="W69" s="355"/>
      <c r="X69" s="355"/>
      <c r="Y69" s="355"/>
      <c r="Z69" s="356" t="s">
        <v>18</v>
      </c>
      <c r="AA69" s="357"/>
      <c r="AB69" s="357"/>
      <c r="AC69" s="357"/>
      <c r="AD69" s="357"/>
      <c r="AE69" s="357"/>
      <c r="AF69" s="357"/>
      <c r="AG69" s="358" t="s">
        <v>19</v>
      </c>
      <c r="AH69" s="359"/>
      <c r="AI69" s="359"/>
      <c r="AJ69" s="359"/>
      <c r="AK69" s="359"/>
      <c r="AL69" s="360"/>
    </row>
    <row r="70" spans="1:38" ht="18" customHeight="1">
      <c r="A70" s="144"/>
      <c r="B70" s="144"/>
      <c r="C70" s="144"/>
      <c r="D70" s="144"/>
      <c r="E70" s="144"/>
      <c r="F70" s="144"/>
      <c r="G70" s="144"/>
      <c r="H70" s="144"/>
      <c r="I70" s="144"/>
      <c r="J70" s="144"/>
      <c r="K70" s="144"/>
      <c r="L70" s="144"/>
      <c r="M70" s="144"/>
      <c r="N70" s="144"/>
      <c r="O70" s="144"/>
      <c r="P70" s="144"/>
      <c r="Q70" s="144"/>
      <c r="R70" s="144"/>
      <c r="S70" s="148"/>
    </row>
    <row r="71" spans="1:38" ht="18" customHeight="1">
      <c r="A71" s="144"/>
      <c r="B71" s="144"/>
      <c r="C71" s="144"/>
      <c r="D71" s="144"/>
      <c r="E71" s="144"/>
      <c r="F71" s="144"/>
      <c r="G71" s="144"/>
      <c r="H71" s="144"/>
      <c r="I71" s="144"/>
      <c r="J71" s="144"/>
      <c r="K71" s="144"/>
      <c r="L71" s="144"/>
      <c r="M71" s="144"/>
      <c r="N71" s="144"/>
      <c r="O71" s="144"/>
      <c r="P71" s="144"/>
      <c r="Q71" s="144"/>
      <c r="R71" s="144"/>
      <c r="S71" s="148"/>
    </row>
    <row r="72" spans="1:38" ht="18" customHeight="1">
      <c r="A72" s="144"/>
      <c r="B72" s="144"/>
      <c r="C72" s="144"/>
      <c r="D72" s="144"/>
      <c r="E72" s="144"/>
      <c r="F72" s="144"/>
      <c r="G72" s="144"/>
      <c r="H72" s="144"/>
      <c r="I72" s="144"/>
      <c r="J72" s="144"/>
      <c r="K72" s="144"/>
      <c r="L72" s="144"/>
      <c r="M72" s="144"/>
      <c r="N72" s="144"/>
      <c r="O72" s="144"/>
      <c r="P72" s="144"/>
      <c r="Q72" s="144"/>
      <c r="R72" s="144"/>
      <c r="S72" s="148"/>
    </row>
    <row r="73" spans="1:38" ht="18" customHeight="1">
      <c r="A73" s="144"/>
      <c r="B73" s="144"/>
      <c r="C73" s="144"/>
      <c r="D73" s="144"/>
      <c r="E73" s="144"/>
      <c r="F73" s="144"/>
      <c r="G73" s="144"/>
      <c r="H73" s="144"/>
      <c r="I73" s="144"/>
      <c r="J73" s="144"/>
      <c r="K73" s="144"/>
      <c r="L73" s="144"/>
      <c r="M73" s="144"/>
      <c r="N73" s="144"/>
      <c r="O73" s="144"/>
      <c r="P73" s="144"/>
      <c r="Q73" s="144"/>
      <c r="R73" s="144"/>
      <c r="S73" s="148"/>
    </row>
    <row r="74" spans="1:38" ht="18" customHeight="1">
      <c r="A74" s="144"/>
      <c r="B74" s="144"/>
      <c r="C74" s="144"/>
      <c r="D74" s="144"/>
      <c r="E74" s="144"/>
      <c r="F74" s="144"/>
      <c r="G74" s="144"/>
      <c r="H74" s="144"/>
      <c r="I74" s="144"/>
      <c r="J74" s="144"/>
      <c r="K74" s="144"/>
      <c r="L74" s="144"/>
      <c r="M74" s="144"/>
      <c r="N74" s="144"/>
      <c r="O74" s="144"/>
      <c r="P74" s="144"/>
      <c r="Q74" s="144"/>
      <c r="R74" s="144"/>
      <c r="S74" s="148"/>
    </row>
    <row r="75" spans="1:38" ht="18" customHeight="1">
      <c r="A75" s="144"/>
      <c r="B75" s="144"/>
      <c r="C75" s="144"/>
      <c r="D75" s="144"/>
      <c r="E75" s="144"/>
      <c r="F75" s="144"/>
      <c r="G75" s="144"/>
      <c r="H75" s="144"/>
      <c r="I75" s="144"/>
      <c r="J75" s="144"/>
      <c r="K75" s="144"/>
      <c r="L75" s="144"/>
      <c r="M75" s="144"/>
      <c r="N75" s="144"/>
      <c r="O75" s="144"/>
      <c r="P75" s="144"/>
      <c r="Q75" s="144"/>
      <c r="R75" s="144"/>
      <c r="S75" s="148"/>
    </row>
    <row r="76" spans="1:38" ht="18" customHeight="1">
      <c r="A76" s="144"/>
      <c r="B76" s="144"/>
      <c r="C76" s="144"/>
      <c r="D76" s="144"/>
      <c r="E76" s="144"/>
      <c r="F76" s="144"/>
      <c r="G76" s="144"/>
      <c r="H76" s="144"/>
      <c r="I76" s="144"/>
      <c r="J76" s="144"/>
      <c r="K76" s="144"/>
      <c r="L76" s="144"/>
      <c r="M76" s="144"/>
      <c r="N76" s="144"/>
      <c r="O76" s="144"/>
      <c r="P76" s="144"/>
      <c r="Q76" s="144"/>
      <c r="R76" s="144"/>
      <c r="S76" s="148"/>
    </row>
    <row r="77" spans="1:38" ht="18" customHeight="1">
      <c r="A77" s="144"/>
      <c r="B77" s="153"/>
      <c r="O77" s="144"/>
      <c r="P77" s="144"/>
      <c r="Q77" s="144"/>
      <c r="R77" s="144"/>
      <c r="S77" s="148"/>
    </row>
    <row r="78" spans="1:38" s="152" customFormat="1" ht="18" customHeight="1">
      <c r="A78" s="144"/>
      <c r="B78" s="153"/>
      <c r="O78" s="144"/>
      <c r="P78" s="144"/>
      <c r="Q78" s="144"/>
      <c r="R78" s="144"/>
      <c r="S78" s="148"/>
      <c r="T78" s="145"/>
      <c r="U78" s="145"/>
      <c r="V78" s="145"/>
      <c r="W78" s="145"/>
    </row>
    <row r="79" spans="1:38" s="161" customFormat="1" ht="18" customHeight="1">
      <c r="A79" s="154"/>
      <c r="B79" s="155"/>
      <c r="C79" s="155"/>
      <c r="D79" s="155"/>
      <c r="E79" s="155">
        <v>0</v>
      </c>
      <c r="F79" s="156">
        <v>0.74</v>
      </c>
      <c r="G79" s="157">
        <v>0.74099999999999999</v>
      </c>
      <c r="H79" s="156">
        <v>0.85</v>
      </c>
      <c r="I79" s="157">
        <v>0.85099999999999998</v>
      </c>
      <c r="J79" s="158">
        <v>0.95</v>
      </c>
      <c r="K79" s="159">
        <v>0.95099999999999996</v>
      </c>
      <c r="L79" s="158">
        <v>0.98</v>
      </c>
      <c r="M79" s="159">
        <v>0.98099999999999998</v>
      </c>
      <c r="N79" s="158">
        <v>1</v>
      </c>
      <c r="O79" s="154"/>
      <c r="P79" s="154"/>
      <c r="Q79" s="154"/>
      <c r="R79" s="154"/>
      <c r="S79" s="160"/>
    </row>
    <row r="80" spans="1:38" s="161" customFormat="1" ht="18" customHeight="1">
      <c r="A80" s="154"/>
      <c r="B80" s="155"/>
      <c r="C80" s="155"/>
      <c r="D80" s="155"/>
      <c r="E80" s="155">
        <v>1</v>
      </c>
      <c r="F80" s="155">
        <v>1</v>
      </c>
      <c r="G80" s="155">
        <v>2</v>
      </c>
      <c r="H80" s="155">
        <v>2</v>
      </c>
      <c r="I80" s="155">
        <v>3</v>
      </c>
      <c r="J80" s="154">
        <v>3</v>
      </c>
      <c r="K80" s="160">
        <v>4</v>
      </c>
      <c r="L80" s="160">
        <v>4</v>
      </c>
      <c r="M80" s="160">
        <v>5</v>
      </c>
      <c r="N80" s="160">
        <v>5</v>
      </c>
      <c r="O80" s="154"/>
      <c r="P80" s="154"/>
      <c r="Q80" s="154"/>
      <c r="R80" s="154"/>
      <c r="S80" s="160"/>
    </row>
    <row r="81" spans="1:23" ht="18" customHeight="1">
      <c r="A81" s="162"/>
      <c r="B81" s="163"/>
      <c r="C81" s="163"/>
      <c r="D81" s="163"/>
      <c r="E81" s="163"/>
      <c r="F81" s="163"/>
      <c r="G81" s="163"/>
      <c r="H81" s="163"/>
      <c r="I81" s="162"/>
      <c r="J81" s="162"/>
      <c r="K81" s="162"/>
      <c r="L81" s="162"/>
      <c r="M81" s="162"/>
      <c r="N81" s="162"/>
      <c r="O81" s="162"/>
      <c r="P81" s="154"/>
      <c r="Q81" s="144"/>
      <c r="R81" s="144"/>
      <c r="S81" s="144"/>
    </row>
    <row r="82" spans="1:23" s="154" customFormat="1" ht="18" customHeight="1">
      <c r="B82" s="262"/>
      <c r="C82" s="262"/>
      <c r="D82" s="262"/>
      <c r="E82" s="262"/>
      <c r="F82" s="262"/>
      <c r="G82" s="262"/>
      <c r="H82" s="262"/>
      <c r="I82" s="160"/>
      <c r="J82" s="160"/>
      <c r="K82" s="160"/>
    </row>
    <row r="83" spans="1:23" s="268" customFormat="1" ht="18" customHeight="1">
      <c r="A83" s="154"/>
      <c r="B83" s="262"/>
      <c r="C83" s="300" t="s">
        <v>195</v>
      </c>
      <c r="D83" s="300"/>
      <c r="E83" s="300"/>
      <c r="F83" s="300"/>
      <c r="G83" s="298"/>
      <c r="H83" s="262"/>
      <c r="I83" s="160"/>
      <c r="J83" s="160"/>
      <c r="K83" s="160"/>
      <c r="L83" s="160"/>
      <c r="M83" s="160"/>
      <c r="N83" s="160"/>
      <c r="O83" s="160"/>
      <c r="P83" s="160"/>
      <c r="Q83" s="154"/>
      <c r="R83" s="154"/>
      <c r="S83" s="154"/>
      <c r="T83" s="154"/>
      <c r="U83" s="154"/>
      <c r="V83" s="154"/>
      <c r="W83" s="154"/>
    </row>
    <row r="84" spans="1:23" s="154" customFormat="1" ht="18" customHeight="1">
      <c r="B84" s="160"/>
      <c r="C84" s="309" t="s">
        <v>20</v>
      </c>
      <c r="D84" s="255" t="s">
        <v>21</v>
      </c>
      <c r="E84" s="255" t="s">
        <v>22</v>
      </c>
      <c r="F84" s="306" t="s">
        <v>23</v>
      </c>
      <c r="G84" s="255" t="s">
        <v>24</v>
      </c>
      <c r="H84" s="301" t="s">
        <v>25</v>
      </c>
      <c r="I84" s="301" t="s">
        <v>72</v>
      </c>
      <c r="J84" s="301" t="s">
        <v>63</v>
      </c>
      <c r="K84" s="256" t="s">
        <v>64</v>
      </c>
      <c r="L84" s="256" t="s">
        <v>65</v>
      </c>
      <c r="M84" s="256" t="s">
        <v>66</v>
      </c>
      <c r="N84" s="160"/>
      <c r="O84" s="160"/>
      <c r="P84" s="160"/>
    </row>
    <row r="85" spans="1:23" s="154" customFormat="1" ht="18" customHeight="1">
      <c r="B85" s="160"/>
      <c r="C85" s="262">
        <v>1</v>
      </c>
      <c r="D85" s="308">
        <f>+E31</f>
        <v>0.15</v>
      </c>
      <c r="E85" s="307">
        <f>IF(E32&gt;100%,100%,E32)</f>
        <v>0.75357142857142856</v>
      </c>
      <c r="F85" s="265">
        <f>E85*D85</f>
        <v>0.11303571428571428</v>
      </c>
      <c r="G85" s="305">
        <f>LOOKUP(  E85,$E$79:$N$79,$E$80:$N$80)</f>
        <v>2</v>
      </c>
      <c r="H85" s="304">
        <f>G85*D85</f>
        <v>0.3</v>
      </c>
      <c r="I85" s="303" t="e">
        <f>IF(#REF!&gt;100%,100%,#REF!)</f>
        <v>#REF!</v>
      </c>
      <c r="J85" s="302" t="e">
        <f>+Tabla1336[[#This Row],[ejecutado]]*Tabla1336[[#This Row],[PESO]]</f>
        <v>#REF!</v>
      </c>
      <c r="K85" s="260" t="e">
        <f>LOOKUP(  I85,$E$43:$N$43,$E$44:$N$44)</f>
        <v>#REF!</v>
      </c>
      <c r="L85" s="260" t="e">
        <f>+K85*Tabla1336[[#This Row],[PESO]]</f>
        <v>#REF!</v>
      </c>
      <c r="M85" s="260" t="s">
        <v>67</v>
      </c>
      <c r="N85" s="160"/>
      <c r="O85" s="160"/>
      <c r="P85" s="160"/>
      <c r="Q85" s="154">
        <v>0.74</v>
      </c>
    </row>
    <row r="86" spans="1:23" s="154" customFormat="1" ht="18" customHeight="1">
      <c r="B86" s="160"/>
      <c r="C86" s="262">
        <v>2</v>
      </c>
      <c r="D86" s="266">
        <f>+L31</f>
        <v>0.15</v>
      </c>
      <c r="E86" s="264">
        <f>IF(L32&gt;100%,100%,L32)</f>
        <v>0.62633333333333341</v>
      </c>
      <c r="F86" s="265">
        <f t="shared" ref="F86:F90" si="0">E86*D86</f>
        <v>9.3950000000000006E-2</v>
      </c>
      <c r="G86" s="262">
        <f t="shared" ref="G86:G90" si="1">LOOKUP(  E86,$E$79:$N$79,$E$80:$N$80)</f>
        <v>1</v>
      </c>
      <c r="H86" s="160">
        <f>G86*D86</f>
        <v>0.15</v>
      </c>
      <c r="I86" s="264" t="e">
        <f>IF(#REF!&gt;100%,100%,#REF!)</f>
        <v>#REF!</v>
      </c>
      <c r="J86" s="259" t="e">
        <f>+Tabla1336[[#This Row],[ejecutado]]*Tabla1336[[#This Row],[PESO]]</f>
        <v>#REF!</v>
      </c>
      <c r="K86" s="260" t="e">
        <f t="shared" ref="K86:K90" si="2">LOOKUP(  I86,$E$43:$N$43,$E$44:$N$44)</f>
        <v>#REF!</v>
      </c>
      <c r="L86" s="260" t="e">
        <f>+K86*Tabla1336[[#This Row],[PESO]]</f>
        <v>#REF!</v>
      </c>
      <c r="M86" s="260" t="s">
        <v>68</v>
      </c>
      <c r="N86" s="299"/>
      <c r="O86" s="160"/>
      <c r="P86" s="160"/>
      <c r="Q86" s="154">
        <v>0.74099999999999999</v>
      </c>
    </row>
    <row r="87" spans="1:23" s="154" customFormat="1" ht="18" customHeight="1">
      <c r="B87" s="160"/>
      <c r="C87" s="262">
        <v>3</v>
      </c>
      <c r="D87" s="266">
        <f>+S31</f>
        <v>0.15</v>
      </c>
      <c r="E87" s="264">
        <f>IF(S32&gt;100%,100%,S32)</f>
        <v>0.98249999999999993</v>
      </c>
      <c r="F87" s="265">
        <f t="shared" si="0"/>
        <v>0.14737499999999998</v>
      </c>
      <c r="G87" s="262">
        <f t="shared" si="1"/>
        <v>5</v>
      </c>
      <c r="H87" s="160">
        <f>G87*D87</f>
        <v>0.75</v>
      </c>
      <c r="I87" s="264" t="e">
        <f>IF(#REF!&gt;100%,100%,#REF!)</f>
        <v>#REF!</v>
      </c>
      <c r="J87" s="259" t="e">
        <f>+Tabla1336[[#This Row],[ejecutado]]*Tabla1336[[#This Row],[PESO]]</f>
        <v>#REF!</v>
      </c>
      <c r="K87" s="260" t="e">
        <f t="shared" si="2"/>
        <v>#REF!</v>
      </c>
      <c r="L87" s="260" t="e">
        <f>+K87*Tabla1336[[#This Row],[PESO]]</f>
        <v>#REF!</v>
      </c>
      <c r="M87" s="260" t="s">
        <v>69</v>
      </c>
      <c r="N87" s="160"/>
      <c r="O87" s="160"/>
      <c r="P87" s="160"/>
      <c r="Q87" s="154">
        <v>0.8</v>
      </c>
    </row>
    <row r="88" spans="1:23" s="154" customFormat="1" ht="18" customHeight="1">
      <c r="B88" s="160"/>
      <c r="C88" s="262">
        <v>4</v>
      </c>
      <c r="D88" s="267">
        <f>+Z31</f>
        <v>0.2</v>
      </c>
      <c r="E88" s="264">
        <f>IF(Z32&gt;100%,100%,Z32)</f>
        <v>0.91062500000000002</v>
      </c>
      <c r="F88" s="265">
        <f>E88*D88</f>
        <v>0.18212500000000001</v>
      </c>
      <c r="G88" s="262">
        <f t="shared" si="1"/>
        <v>3</v>
      </c>
      <c r="H88" s="160">
        <f t="shared" ref="H88:H90" si="3">G88*D88</f>
        <v>0.60000000000000009</v>
      </c>
      <c r="I88" s="264" t="e">
        <f>IF(#REF!&gt;100%,100%,#REF!)</f>
        <v>#REF!</v>
      </c>
      <c r="J88" s="259" t="e">
        <f>+Tabla1336[[#This Row],[ejecutado]]*Tabla1336[[#This Row],[PESO]]</f>
        <v>#REF!</v>
      </c>
      <c r="K88" s="260" t="e">
        <f t="shared" si="2"/>
        <v>#REF!</v>
      </c>
      <c r="L88" s="260" t="e">
        <f>+K88*Tabla1336[[#This Row],[PESO]]</f>
        <v>#REF!</v>
      </c>
      <c r="M88" s="260" t="s">
        <v>70</v>
      </c>
      <c r="N88" s="160"/>
      <c r="O88" s="160"/>
      <c r="P88" s="160"/>
      <c r="Q88" s="154">
        <v>0.80100000000000005</v>
      </c>
    </row>
    <row r="89" spans="1:23" s="154" customFormat="1" ht="18" customHeight="1">
      <c r="B89" s="160"/>
      <c r="C89" s="262">
        <v>5</v>
      </c>
      <c r="D89" s="266">
        <f>+AG31</f>
        <v>0.1</v>
      </c>
      <c r="E89" s="264">
        <f>IF(AG32&gt;100%,100%,AG32)</f>
        <v>0.82753333333333345</v>
      </c>
      <c r="F89" s="265">
        <f t="shared" si="0"/>
        <v>8.2753333333333345E-2</v>
      </c>
      <c r="G89" s="262">
        <f t="shared" si="1"/>
        <v>2</v>
      </c>
      <c r="H89" s="160">
        <f t="shared" si="3"/>
        <v>0.2</v>
      </c>
      <c r="I89" s="264" t="e">
        <f>IF(#REF!&gt;100%,100%,#REF!)</f>
        <v>#REF!</v>
      </c>
      <c r="J89" s="259" t="e">
        <f>+Tabla1336[[#This Row],[ejecutado]]*Tabla1336[[#This Row],[PESO]]</f>
        <v>#REF!</v>
      </c>
      <c r="K89" s="260" t="e">
        <f t="shared" si="2"/>
        <v>#REF!</v>
      </c>
      <c r="L89" s="260" t="e">
        <f>+K89*Tabla1336[[#This Row],[PESO]]</f>
        <v>#REF!</v>
      </c>
      <c r="M89" s="260" t="s">
        <v>71</v>
      </c>
      <c r="N89" s="160"/>
      <c r="O89" s="160"/>
      <c r="P89" s="160"/>
      <c r="Q89" s="154">
        <v>0.9</v>
      </c>
    </row>
    <row r="90" spans="1:23" s="154" customFormat="1" ht="18" customHeight="1">
      <c r="B90" s="160"/>
      <c r="C90" s="262">
        <v>6</v>
      </c>
      <c r="D90" s="310">
        <f>+AN31</f>
        <v>0.25</v>
      </c>
      <c r="E90" s="311">
        <f>IF(AN32&gt;100%,100%,AN32)</f>
        <v>0.85499999999999998</v>
      </c>
      <c r="F90" s="265">
        <f t="shared" si="0"/>
        <v>0.21375</v>
      </c>
      <c r="G90" s="312">
        <f t="shared" si="1"/>
        <v>3</v>
      </c>
      <c r="H90" s="160">
        <f t="shared" si="3"/>
        <v>0.75</v>
      </c>
      <c r="I90" s="311" t="e">
        <f>IF(#REF!&gt;100%,100%,#REF!)</f>
        <v>#REF!</v>
      </c>
      <c r="J90" s="314" t="e">
        <f>+Tabla1336[[#This Row],[ejecutado]]*Tabla1336[[#This Row],[PESO]]</f>
        <v>#REF!</v>
      </c>
      <c r="K90" s="260" t="e">
        <f t="shared" si="2"/>
        <v>#REF!</v>
      </c>
      <c r="L90" s="260" t="e">
        <f>+K90*Tabla1336[[#This Row],[PESO]]</f>
        <v>#REF!</v>
      </c>
      <c r="M90" s="160"/>
      <c r="Q90" s="154">
        <v>0.90100000000000002</v>
      </c>
    </row>
    <row r="91" spans="1:23" s="154" customFormat="1" ht="18" customHeight="1">
      <c r="B91" s="160"/>
      <c r="C91" s="305"/>
      <c r="D91" s="263">
        <f>SUBTOTAL(109,Tabla1336[PESO])</f>
        <v>0.99999999999999989</v>
      </c>
      <c r="E91" s="317"/>
      <c r="F91" s="313">
        <f>SUBTOTAL(109,Tabla1336[total])</f>
        <v>0.83298904761904757</v>
      </c>
      <c r="G91" s="316"/>
      <c r="H91" s="304">
        <f>SUBTOTAL(109,Tabla1336[Columna2])</f>
        <v>2.75</v>
      </c>
      <c r="I91" s="259"/>
      <c r="J91" s="315"/>
      <c r="K91" s="160"/>
      <c r="L91" s="160"/>
      <c r="M91" s="160"/>
    </row>
    <row r="92" spans="1:23" s="154" customFormat="1" ht="18" customHeight="1">
      <c r="B92" s="160"/>
      <c r="C92" s="304"/>
      <c r="D92" s="304"/>
      <c r="E92" s="160"/>
      <c r="F92" s="304"/>
      <c r="G92" s="160"/>
      <c r="H92" s="304"/>
      <c r="I92" s="304"/>
      <c r="J92" s="160"/>
      <c r="K92" s="160"/>
      <c r="L92" s="160"/>
      <c r="M92" s="160"/>
    </row>
    <row r="93" spans="1:23" s="154" customFormat="1" ht="18" customHeight="1">
      <c r="B93" s="160"/>
      <c r="C93" s="160"/>
      <c r="D93" s="160"/>
      <c r="E93" s="160"/>
      <c r="F93" s="160"/>
      <c r="G93" s="160"/>
      <c r="H93" s="160"/>
      <c r="I93" s="160"/>
      <c r="J93" s="160"/>
      <c r="K93" s="160"/>
      <c r="L93" s="160"/>
      <c r="M93" s="160"/>
    </row>
    <row r="94" spans="1:23" s="154" customFormat="1" ht="18" customHeight="1">
      <c r="B94" s="160"/>
      <c r="C94" s="160"/>
      <c r="D94" s="160"/>
      <c r="E94" s="160"/>
      <c r="F94" s="160"/>
      <c r="G94" s="160"/>
      <c r="H94" s="160"/>
      <c r="I94" s="160"/>
      <c r="J94" s="160"/>
      <c r="K94" s="160"/>
      <c r="L94" s="160"/>
      <c r="M94" s="160"/>
    </row>
    <row r="95" spans="1:23" s="154" customFormat="1" ht="18" customHeight="1"/>
    <row r="96" spans="1:23" s="154" customFormat="1" ht="18" customHeight="1"/>
    <row r="97" spans="3:17" s="154" customFormat="1" ht="18" customHeight="1"/>
    <row r="98" spans="3:17" s="154" customFormat="1" ht="18" customHeight="1"/>
    <row r="99" spans="3:17" s="154" customFormat="1" ht="18" customHeight="1">
      <c r="C99" s="279" t="s">
        <v>196</v>
      </c>
      <c r="D99" s="277"/>
      <c r="E99" s="277"/>
      <c r="F99" s="277"/>
      <c r="G99" s="277"/>
      <c r="H99" s="277"/>
      <c r="I99" s="277"/>
      <c r="J99" s="277"/>
      <c r="K99" s="277"/>
      <c r="L99" s="278"/>
    </row>
    <row r="100" spans="3:17" s="154" customFormat="1" ht="18" customHeight="1">
      <c r="C100" s="279" t="s">
        <v>20</v>
      </c>
      <c r="D100" s="272" t="s">
        <v>21</v>
      </c>
      <c r="E100" s="272" t="s">
        <v>22</v>
      </c>
      <c r="F100" s="272" t="s">
        <v>23</v>
      </c>
      <c r="G100" s="272" t="s">
        <v>24</v>
      </c>
      <c r="H100" s="272" t="s">
        <v>25</v>
      </c>
      <c r="I100" s="272" t="s">
        <v>72</v>
      </c>
      <c r="J100" s="284" t="s">
        <v>63</v>
      </c>
      <c r="K100" s="256" t="s">
        <v>64</v>
      </c>
      <c r="L100" s="256" t="s">
        <v>65</v>
      </c>
      <c r="M100" s="256" t="s">
        <v>66</v>
      </c>
      <c r="N100" s="160"/>
      <c r="O100" s="160"/>
      <c r="P100" s="160"/>
    </row>
    <row r="101" spans="3:17" s="154" customFormat="1" ht="18" customHeight="1">
      <c r="C101" s="281">
        <v>1</v>
      </c>
      <c r="D101" s="273">
        <f>+H47</f>
        <v>0.3</v>
      </c>
      <c r="E101" s="274">
        <f>IF(H48&gt;100%,100%,H48)</f>
        <v>1</v>
      </c>
      <c r="F101" s="275">
        <f>E101*D101</f>
        <v>0.3</v>
      </c>
      <c r="G101" s="269">
        <f t="shared" ref="G101:G105" si="4">LOOKUP(  E101,$E$79:$N$79,$E$80:$N$80)</f>
        <v>5</v>
      </c>
      <c r="H101" s="270">
        <f>G101*D101</f>
        <v>1.5</v>
      </c>
      <c r="I101" s="282" t="e">
        <f>IF(#REF!&gt;100%,100%,#REF!)</f>
        <v>#REF!</v>
      </c>
      <c r="J101" s="283" t="e">
        <f>+Tabla13347[[#This Row],[ejecutado]]*Tabla13347[[#This Row],[PESO]]</f>
        <v>#REF!</v>
      </c>
      <c r="K101" s="260" t="e">
        <f>LOOKUP(  I101,$E$43:$N$43,$E$44:$N$44)</f>
        <v>#REF!</v>
      </c>
      <c r="L101" s="260" t="e">
        <f>+K101*Tabla13347[[#This Row],[PESO]]</f>
        <v>#REF!</v>
      </c>
      <c r="M101" s="260" t="s">
        <v>67</v>
      </c>
      <c r="N101" s="160"/>
      <c r="O101" s="160"/>
      <c r="P101" s="160"/>
      <c r="Q101" s="154">
        <v>0.74</v>
      </c>
    </row>
    <row r="102" spans="3:17" s="154" customFormat="1" ht="18" customHeight="1">
      <c r="C102" s="155">
        <v>2</v>
      </c>
      <c r="D102" s="257">
        <f>+O47</f>
        <v>0.2</v>
      </c>
      <c r="E102" s="157">
        <f>IF(O48&gt;100%,100%,O48)</f>
        <v>0</v>
      </c>
      <c r="F102" s="156">
        <f t="shared" ref="F102:F103" si="5">E102*D102</f>
        <v>0</v>
      </c>
      <c r="G102" s="155">
        <f t="shared" si="4"/>
        <v>1</v>
      </c>
      <c r="H102" s="154">
        <f>G102*D102</f>
        <v>0.2</v>
      </c>
      <c r="I102" s="157" t="e">
        <f>IF(#REF!&gt;100%,100%,#REF!)</f>
        <v>#REF!</v>
      </c>
      <c r="J102" s="259" t="e">
        <f>+Tabla13347[[#This Row],[ejecutado]]*Tabla13347[[#This Row],[PESO]]</f>
        <v>#REF!</v>
      </c>
      <c r="K102" s="260" t="e">
        <f t="shared" ref="K102:K105" si="6">LOOKUP(  I102,$E$43:$N$43,$E$44:$N$44)</f>
        <v>#REF!</v>
      </c>
      <c r="L102" s="260" t="e">
        <f>+K102*Tabla13347[[#This Row],[PESO]]</f>
        <v>#REF!</v>
      </c>
      <c r="M102" s="260" t="s">
        <v>68</v>
      </c>
      <c r="N102" s="160"/>
      <c r="O102" s="160"/>
      <c r="P102" s="160"/>
      <c r="Q102" s="154">
        <v>0.74099999999999999</v>
      </c>
    </row>
    <row r="103" spans="3:17" s="154" customFormat="1" ht="18" customHeight="1">
      <c r="C103" s="155">
        <v>3</v>
      </c>
      <c r="D103" s="257">
        <f>+V47</f>
        <v>0.15</v>
      </c>
      <c r="E103" s="157">
        <f>IF(V48&gt;100%,100%,V48)</f>
        <v>0.80541666666666656</v>
      </c>
      <c r="F103" s="156">
        <f t="shared" si="5"/>
        <v>0.12081249999999998</v>
      </c>
      <c r="G103" s="155">
        <f t="shared" si="4"/>
        <v>2</v>
      </c>
      <c r="H103" s="154">
        <f>G103*D103</f>
        <v>0.3</v>
      </c>
      <c r="I103" s="157" t="e">
        <f>IF(#REF!&gt;100%,100%,#REF!)</f>
        <v>#REF!</v>
      </c>
      <c r="J103" s="259" t="e">
        <f>+Tabla13347[[#This Row],[ejecutado]]*Tabla13347[[#This Row],[PESO]]</f>
        <v>#REF!</v>
      </c>
      <c r="K103" s="260" t="e">
        <f t="shared" si="6"/>
        <v>#REF!</v>
      </c>
      <c r="L103" s="260" t="e">
        <f>+K103*Tabla13347[[#This Row],[PESO]]</f>
        <v>#REF!</v>
      </c>
      <c r="M103" s="260" t="s">
        <v>69</v>
      </c>
      <c r="N103" s="160"/>
      <c r="O103" s="160"/>
      <c r="P103" s="160"/>
      <c r="Q103" s="154">
        <v>0.8</v>
      </c>
    </row>
    <row r="104" spans="3:17" s="154" customFormat="1" ht="18" customHeight="1">
      <c r="C104" s="155">
        <v>4</v>
      </c>
      <c r="D104" s="261">
        <f>+AC47</f>
        <v>0.2</v>
      </c>
      <c r="E104" s="157">
        <f>IF(AC48&gt;100%,100%,AC48)</f>
        <v>0.94</v>
      </c>
      <c r="F104" s="156">
        <f>E104*D104</f>
        <v>0.188</v>
      </c>
      <c r="G104" s="155">
        <f t="shared" si="4"/>
        <v>3</v>
      </c>
      <c r="H104" s="154">
        <f t="shared" ref="H104:H105" si="7">G104*D104</f>
        <v>0.60000000000000009</v>
      </c>
      <c r="I104" s="157" t="e">
        <f>IF(#REF!&gt;100%,100%,#REF!)</f>
        <v>#REF!</v>
      </c>
      <c r="J104" s="259" t="e">
        <f>+Tabla13347[[#This Row],[ejecutado]]*Tabla13347[[#This Row],[PESO]]</f>
        <v>#REF!</v>
      </c>
      <c r="K104" s="260" t="e">
        <f t="shared" si="6"/>
        <v>#REF!</v>
      </c>
      <c r="L104" s="260" t="e">
        <f>+K104*Tabla13347[[#This Row],[PESO]]</f>
        <v>#REF!</v>
      </c>
      <c r="M104" s="260" t="s">
        <v>70</v>
      </c>
      <c r="N104" s="160"/>
      <c r="O104" s="299"/>
      <c r="P104" s="160"/>
      <c r="Q104" s="154">
        <v>0.80100000000000005</v>
      </c>
    </row>
    <row r="105" spans="3:17" s="154" customFormat="1" ht="18" customHeight="1">
      <c r="C105" s="279">
        <v>5</v>
      </c>
      <c r="D105" s="285">
        <f>+AJ47</f>
        <v>0.15</v>
      </c>
      <c r="E105" s="286">
        <f>IF(AJ48&gt;100%,100%,AJ48)</f>
        <v>0.60599999999999998</v>
      </c>
      <c r="F105" s="287">
        <f t="shared" ref="F105" si="8">E105*D105</f>
        <v>9.0899999999999995E-2</v>
      </c>
      <c r="G105" s="271">
        <f t="shared" si="4"/>
        <v>1</v>
      </c>
      <c r="H105" s="277">
        <f t="shared" si="7"/>
        <v>0.15</v>
      </c>
      <c r="I105" s="286" t="e">
        <f>IF(#REF!&gt;100%,100%,#REF!)</f>
        <v>#REF!</v>
      </c>
      <c r="J105" s="288" t="e">
        <f>+Tabla13347[[#This Row],[ejecutado]]*Tabla13347[[#This Row],[PESO]]</f>
        <v>#REF!</v>
      </c>
      <c r="K105" s="289" t="e">
        <f t="shared" si="6"/>
        <v>#REF!</v>
      </c>
      <c r="L105" s="260" t="e">
        <f>+K105*Tabla13347[[#This Row],[PESO]]</f>
        <v>#REF!</v>
      </c>
      <c r="M105" s="260" t="s">
        <v>71</v>
      </c>
      <c r="N105" s="160"/>
      <c r="O105" s="160"/>
      <c r="P105" s="160"/>
      <c r="Q105" s="154">
        <v>0.9</v>
      </c>
    </row>
    <row r="106" spans="3:17" s="154" customFormat="1" ht="18" customHeight="1">
      <c r="C106" s="280"/>
      <c r="D106" s="290">
        <f>SUBTOTAL(109,Tabla13347[PESO])</f>
        <v>1</v>
      </c>
      <c r="E106" s="291"/>
      <c r="F106" s="287">
        <f>SUBTOTAL(109,Tabla13347[total])</f>
        <v>0.69971249999999996</v>
      </c>
      <c r="G106" s="294"/>
      <c r="H106" s="277">
        <f>SUBTOTAL(109,Tabla13347[Columna2])</f>
        <v>2.75</v>
      </c>
      <c r="I106" s="288"/>
      <c r="J106" s="295"/>
      <c r="K106" s="270"/>
      <c r="L106" s="270"/>
    </row>
    <row r="107" spans="3:17" s="154" customFormat="1" ht="18" customHeight="1">
      <c r="C107" s="293"/>
      <c r="D107" s="276"/>
      <c r="E107" s="277"/>
      <c r="F107" s="270"/>
      <c r="G107" s="270"/>
      <c r="H107" s="270"/>
      <c r="I107" s="270"/>
      <c r="J107" s="292"/>
    </row>
    <row r="108" spans="3:17" s="154" customFormat="1" ht="18" customHeight="1"/>
    <row r="109" spans="3:17" s="154" customFormat="1" ht="18" customHeight="1"/>
    <row r="110" spans="3:17" s="154" customFormat="1" ht="18" customHeight="1"/>
    <row r="111" spans="3:17" s="154" customFormat="1" ht="18" customHeight="1"/>
    <row r="112" spans="3:17" s="154" customFormat="1" ht="18" customHeight="1"/>
    <row r="113" spans="3:17" s="154" customFormat="1" ht="18" customHeight="1">
      <c r="C113" s="155" t="s">
        <v>197</v>
      </c>
    </row>
    <row r="114" spans="3:17" s="154" customFormat="1" ht="18" customHeight="1">
      <c r="C114" s="279" t="s">
        <v>20</v>
      </c>
      <c r="D114" s="272" t="s">
        <v>21</v>
      </c>
      <c r="E114" s="272" t="s">
        <v>22</v>
      </c>
      <c r="F114" s="272" t="s">
        <v>23</v>
      </c>
      <c r="G114" s="272" t="s">
        <v>24</v>
      </c>
      <c r="H114" s="272" t="s">
        <v>25</v>
      </c>
      <c r="I114" s="272" t="s">
        <v>72</v>
      </c>
      <c r="J114" s="284" t="s">
        <v>63</v>
      </c>
      <c r="K114" s="256" t="s">
        <v>64</v>
      </c>
      <c r="L114" s="256" t="s">
        <v>65</v>
      </c>
      <c r="M114" s="256" t="s">
        <v>66</v>
      </c>
      <c r="N114" s="160"/>
      <c r="O114" s="160"/>
      <c r="P114" s="160"/>
    </row>
    <row r="115" spans="3:17" s="154" customFormat="1" ht="18" customHeight="1">
      <c r="C115" s="155">
        <v>1</v>
      </c>
      <c r="D115" s="257">
        <f>+H63</f>
        <v>0.3</v>
      </c>
      <c r="E115" s="157">
        <f>IF(H64&gt;100%,100%,H64)</f>
        <v>0.8</v>
      </c>
      <c r="F115" s="156">
        <f>E115*D115</f>
        <v>0.24</v>
      </c>
      <c r="G115" s="155">
        <f t="shared" ref="G115:G119" si="9">LOOKUP(  E115,$E$79:$N$79,$E$80:$N$80)</f>
        <v>2</v>
      </c>
      <c r="H115" s="154">
        <f>G115*D115</f>
        <v>0.6</v>
      </c>
      <c r="I115" s="258" t="e">
        <f>IF(#REF!&gt;100%,100%,#REF!)</f>
        <v>#REF!</v>
      </c>
      <c r="J115" s="259" t="e">
        <f>+Tabla133458[[#This Row],[ejecutado]]*Tabla133458[[#This Row],[PESO]]</f>
        <v>#REF!</v>
      </c>
      <c r="K115" s="260" t="e">
        <f>LOOKUP(  I115,$E$43:$N$43,$E$44:$N$44)</f>
        <v>#REF!</v>
      </c>
      <c r="L115" s="260" t="e">
        <f>+K115*Tabla133458[[#This Row],[PESO]]</f>
        <v>#REF!</v>
      </c>
      <c r="M115" s="260" t="s">
        <v>67</v>
      </c>
      <c r="N115" s="160"/>
      <c r="O115" s="160"/>
      <c r="P115" s="160"/>
      <c r="Q115" s="154">
        <v>0.74</v>
      </c>
    </row>
    <row r="116" spans="3:17" s="154" customFormat="1" ht="18" customHeight="1">
      <c r="C116" s="155">
        <v>2</v>
      </c>
      <c r="D116" s="257">
        <f>+O63</f>
        <v>0.2</v>
      </c>
      <c r="E116" s="157">
        <f>IF(O64&gt;100%,100%,O64)</f>
        <v>0.39083333333333325</v>
      </c>
      <c r="F116" s="156">
        <f t="shared" ref="F116:F117" si="10">E116*D116</f>
        <v>7.8166666666666662E-2</v>
      </c>
      <c r="G116" s="155">
        <f t="shared" si="9"/>
        <v>1</v>
      </c>
      <c r="H116" s="154">
        <f>G116*D116</f>
        <v>0.2</v>
      </c>
      <c r="I116" s="157" t="e">
        <f>IF(#REF!&gt;100%,100%,#REF!)</f>
        <v>#REF!</v>
      </c>
      <c r="J116" s="259" t="e">
        <f>+Tabla133458[[#This Row],[ejecutado]]*Tabla133458[[#This Row],[PESO]]</f>
        <v>#REF!</v>
      </c>
      <c r="K116" s="260" t="e">
        <f t="shared" ref="K116:K119" si="11">LOOKUP(  I116,$E$43:$N$43,$E$44:$N$44)</f>
        <v>#REF!</v>
      </c>
      <c r="L116" s="260" t="e">
        <f>+K116*Tabla133458[[#This Row],[PESO]]</f>
        <v>#REF!</v>
      </c>
      <c r="M116" s="260" t="s">
        <v>68</v>
      </c>
      <c r="N116" s="160"/>
      <c r="O116" s="160"/>
      <c r="P116" s="160"/>
      <c r="Q116" s="154">
        <v>0.74099999999999999</v>
      </c>
    </row>
    <row r="117" spans="3:17" s="154" customFormat="1" ht="18" customHeight="1">
      <c r="C117" s="155">
        <v>3</v>
      </c>
      <c r="D117" s="257">
        <f>+V63</f>
        <v>0.15</v>
      </c>
      <c r="E117" s="157">
        <f>IF(V64&gt;100%,100%,V64)</f>
        <v>0.96250000000000002</v>
      </c>
      <c r="F117" s="156">
        <f t="shared" si="10"/>
        <v>0.144375</v>
      </c>
      <c r="G117" s="155">
        <f t="shared" si="9"/>
        <v>4</v>
      </c>
      <c r="H117" s="154">
        <f>G117*D117</f>
        <v>0.6</v>
      </c>
      <c r="I117" s="157" t="e">
        <f>IF(#REF!&gt;100%,100%,#REF!)</f>
        <v>#REF!</v>
      </c>
      <c r="J117" s="259" t="e">
        <f>+Tabla133458[[#This Row],[ejecutado]]*Tabla133458[[#This Row],[PESO]]</f>
        <v>#REF!</v>
      </c>
      <c r="K117" s="260" t="e">
        <f t="shared" si="11"/>
        <v>#REF!</v>
      </c>
      <c r="L117" s="260" t="e">
        <f>+K117*Tabla133458[[#This Row],[PESO]]</f>
        <v>#REF!</v>
      </c>
      <c r="M117" s="260" t="s">
        <v>69</v>
      </c>
      <c r="N117" s="160"/>
      <c r="O117" s="160"/>
      <c r="P117" s="160"/>
      <c r="Q117" s="154">
        <v>0.8</v>
      </c>
    </row>
    <row r="118" spans="3:17" s="154" customFormat="1" ht="18" customHeight="1">
      <c r="C118" s="155">
        <v>4</v>
      </c>
      <c r="D118" s="261">
        <f>+AC63</f>
        <v>0.2</v>
      </c>
      <c r="E118" s="157">
        <f>IF(AC64&gt;100%,100%,AC64)</f>
        <v>0.96250000000000002</v>
      </c>
      <c r="F118" s="156">
        <f>E118*D118</f>
        <v>0.1925</v>
      </c>
      <c r="G118" s="155">
        <f t="shared" si="9"/>
        <v>4</v>
      </c>
      <c r="H118" s="154">
        <f t="shared" ref="H118:H119" si="12">G118*D118</f>
        <v>0.8</v>
      </c>
      <c r="I118" s="157" t="e">
        <f>IF(#REF!&gt;100%,100%,#REF!)</f>
        <v>#REF!</v>
      </c>
      <c r="J118" s="259" t="e">
        <f>+Tabla133458[[#This Row],[ejecutado]]*Tabla133458[[#This Row],[PESO]]</f>
        <v>#REF!</v>
      </c>
      <c r="K118" s="260" t="e">
        <f t="shared" si="11"/>
        <v>#REF!</v>
      </c>
      <c r="L118" s="260" t="e">
        <f>+K118*Tabla133458[[#This Row],[PESO]]</f>
        <v>#REF!</v>
      </c>
      <c r="M118" s="260" t="s">
        <v>70</v>
      </c>
      <c r="N118" s="160"/>
      <c r="O118" s="160"/>
      <c r="P118" s="160"/>
      <c r="Q118" s="154">
        <v>0.80100000000000005</v>
      </c>
    </row>
    <row r="119" spans="3:17" s="154" customFormat="1" ht="18" customHeight="1">
      <c r="C119" s="155">
        <v>5</v>
      </c>
      <c r="D119" s="257">
        <f>+AJ63</f>
        <v>0.15</v>
      </c>
      <c r="E119" s="157">
        <f>IF(AJ64&gt;100%,100%,AJ64)</f>
        <v>0</v>
      </c>
      <c r="F119" s="156">
        <f t="shared" ref="F119" si="13">E119*D119</f>
        <v>0</v>
      </c>
      <c r="G119" s="155">
        <f t="shared" si="9"/>
        <v>1</v>
      </c>
      <c r="H119" s="154">
        <f t="shared" si="12"/>
        <v>0.15</v>
      </c>
      <c r="I119" s="157" t="e">
        <f>IF(#REF!&gt;100%,100%,#REF!)</f>
        <v>#REF!</v>
      </c>
      <c r="J119" s="259" t="e">
        <f>+Tabla133458[[#This Row],[ejecutado]]*Tabla133458[[#This Row],[PESO]]</f>
        <v>#REF!</v>
      </c>
      <c r="K119" s="260" t="e">
        <f t="shared" si="11"/>
        <v>#REF!</v>
      </c>
      <c r="L119" s="260" t="e">
        <f>+K119*Tabla133458[[#This Row],[PESO]]</f>
        <v>#REF!</v>
      </c>
      <c r="M119" s="260" t="s">
        <v>71</v>
      </c>
      <c r="N119" s="160"/>
      <c r="O119" s="160"/>
      <c r="P119" s="160"/>
      <c r="Q119" s="154">
        <v>0.9</v>
      </c>
    </row>
    <row r="120" spans="3:17" s="154" customFormat="1" ht="18" customHeight="1">
      <c r="C120" s="279"/>
      <c r="D120" s="296">
        <f>SUBTOTAL(109,Tabla133458[PESO])</f>
        <v>1</v>
      </c>
      <c r="E120" s="286"/>
      <c r="F120" s="287">
        <f>SUBTOTAL(109,Tabla133458[total])</f>
        <v>0.65504166666666663</v>
      </c>
      <c r="G120" s="294"/>
      <c r="H120" s="277">
        <f>SUBTOTAL(109,Tabla133458[Columna2])</f>
        <v>2.35</v>
      </c>
      <c r="I120" s="288"/>
      <c r="J120" s="297"/>
      <c r="K120" s="278"/>
    </row>
    <row r="121" spans="3:17" s="154" customFormat="1" ht="18" customHeight="1"/>
    <row r="122" spans="3:17" s="154" customFormat="1" ht="18" customHeight="1"/>
    <row r="123" spans="3:17" ht="18" customHeight="1"/>
    <row r="124" spans="3:17" ht="18" customHeight="1"/>
  </sheetData>
  <sheetProtection selectLockedCells="1"/>
  <mergeCells count="83">
    <mergeCell ref="B17:V17"/>
    <mergeCell ref="S31:T31"/>
    <mergeCell ref="S32:T32"/>
    <mergeCell ref="Q31:R31"/>
    <mergeCell ref="Q32:R32"/>
    <mergeCell ref="C31:D31"/>
    <mergeCell ref="C32:D32"/>
    <mergeCell ref="Q24:V24"/>
    <mergeCell ref="E31:F31"/>
    <mergeCell ref="E32:F32"/>
    <mergeCell ref="O21:AC21"/>
    <mergeCell ref="W24:AA24"/>
    <mergeCell ref="Q23:AA23"/>
    <mergeCell ref="L31:M31"/>
    <mergeCell ref="L32:M32"/>
    <mergeCell ref="J31:K31"/>
    <mergeCell ref="AN31:AO31"/>
    <mergeCell ref="AN32:AO32"/>
    <mergeCell ref="AL31:AM31"/>
    <mergeCell ref="AL32:AM32"/>
    <mergeCell ref="AG31:AH31"/>
    <mergeCell ref="AG32:AH32"/>
    <mergeCell ref="J32:K32"/>
    <mergeCell ref="Z31:AA31"/>
    <mergeCell ref="Z32:AA32"/>
    <mergeCell ref="X31:Y31"/>
    <mergeCell ref="X32:Y32"/>
    <mergeCell ref="AA48:AB48"/>
    <mergeCell ref="V47:W47"/>
    <mergeCell ref="AE31:AF31"/>
    <mergeCell ref="AE32:AF32"/>
    <mergeCell ref="AJ47:AK47"/>
    <mergeCell ref="AJ48:AK48"/>
    <mergeCell ref="AH47:AI47"/>
    <mergeCell ref="AH48:AI48"/>
    <mergeCell ref="AC47:AD47"/>
    <mergeCell ref="AC48:AD48"/>
    <mergeCell ref="H47:I47"/>
    <mergeCell ref="H48:I48"/>
    <mergeCell ref="F47:G47"/>
    <mergeCell ref="F48:G48"/>
    <mergeCell ref="O36:AC36"/>
    <mergeCell ref="Q38:AA38"/>
    <mergeCell ref="V48:W48"/>
    <mergeCell ref="T47:U47"/>
    <mergeCell ref="T48:U48"/>
    <mergeCell ref="O47:P47"/>
    <mergeCell ref="O48:P48"/>
    <mergeCell ref="M47:N47"/>
    <mergeCell ref="M48:N48"/>
    <mergeCell ref="Q39:V39"/>
    <mergeCell ref="W39:AA39"/>
    <mergeCell ref="AA47:AB47"/>
    <mergeCell ref="O52:AC52"/>
    <mergeCell ref="Q54:AA54"/>
    <mergeCell ref="Q55:V55"/>
    <mergeCell ref="W55:AA55"/>
    <mergeCell ref="O64:P64"/>
    <mergeCell ref="AA64:AB64"/>
    <mergeCell ref="V64:W64"/>
    <mergeCell ref="T64:U64"/>
    <mergeCell ref="AA63:AB63"/>
    <mergeCell ref="O63:P63"/>
    <mergeCell ref="V63:W63"/>
    <mergeCell ref="T63:U63"/>
    <mergeCell ref="S69:Y69"/>
    <mergeCell ref="Z69:AF69"/>
    <mergeCell ref="AG69:AL69"/>
    <mergeCell ref="E68:AL68"/>
    <mergeCell ref="E69:L69"/>
    <mergeCell ref="M69:R69"/>
    <mergeCell ref="AJ64:AK64"/>
    <mergeCell ref="H63:I63"/>
    <mergeCell ref="H64:I64"/>
    <mergeCell ref="F63:G63"/>
    <mergeCell ref="F64:G64"/>
    <mergeCell ref="M63:N63"/>
    <mergeCell ref="M64:N64"/>
    <mergeCell ref="AH64:AI64"/>
    <mergeCell ref="AC63:AD63"/>
    <mergeCell ref="AC64:AD64"/>
    <mergeCell ref="AJ63:AK63"/>
    <mergeCell ref="AH63:AI63"/>
  </mergeCells>
  <conditionalFormatting sqref="E32">
    <cfRule type="cellIs" dxfId="439" priority="109" stopIfTrue="1" operator="greaterThan">
      <formula>1</formula>
    </cfRule>
    <cfRule type="cellIs" dxfId="438" priority="110" stopIfTrue="1" operator="between">
      <formula>0.851</formula>
      <formula>0.95</formula>
    </cfRule>
    <cfRule type="cellIs" dxfId="437" priority="111" stopIfTrue="1" operator="lessThan">
      <formula>0.74</formula>
    </cfRule>
    <cfRule type="cellIs" dxfId="436" priority="112" stopIfTrue="1" operator="between">
      <formula>0.741</formula>
      <formula>0.85</formula>
    </cfRule>
    <cfRule type="cellIs" dxfId="435" priority="113" stopIfTrue="1" operator="between">
      <formula>0.951</formula>
      <formula>0.98</formula>
    </cfRule>
    <cfRule type="cellIs" dxfId="434" priority="114" stopIfTrue="1" operator="between">
      <formula>0.981</formula>
      <formula>1</formula>
    </cfRule>
  </conditionalFormatting>
  <conditionalFormatting sqref="S32">
    <cfRule type="cellIs" dxfId="433" priority="97" stopIfTrue="1" operator="greaterThan">
      <formula>1</formula>
    </cfRule>
    <cfRule type="cellIs" dxfId="432" priority="98" stopIfTrue="1" operator="between">
      <formula>0.851</formula>
      <formula>0.95</formula>
    </cfRule>
    <cfRule type="cellIs" dxfId="431" priority="99" stopIfTrue="1" operator="lessThan">
      <formula>0.74</formula>
    </cfRule>
    <cfRule type="cellIs" dxfId="430" priority="100" stopIfTrue="1" operator="between">
      <formula>0.741</formula>
      <formula>0.85</formula>
    </cfRule>
    <cfRule type="cellIs" dxfId="429" priority="101" stopIfTrue="1" operator="between">
      <formula>0.951</formula>
      <formula>0.98</formula>
    </cfRule>
    <cfRule type="cellIs" dxfId="428" priority="102" stopIfTrue="1" operator="between">
      <formula>0.981</formula>
      <formula>1</formula>
    </cfRule>
  </conditionalFormatting>
  <conditionalFormatting sqref="L32">
    <cfRule type="cellIs" dxfId="427" priority="103" stopIfTrue="1" operator="greaterThan">
      <formula>1</formula>
    </cfRule>
    <cfRule type="cellIs" dxfId="426" priority="104" stopIfTrue="1" operator="between">
      <formula>0.851</formula>
      <formula>0.95</formula>
    </cfRule>
    <cfRule type="cellIs" dxfId="425" priority="105" stopIfTrue="1" operator="lessThan">
      <formula>0.74</formula>
    </cfRule>
    <cfRule type="cellIs" dxfId="424" priority="106" stopIfTrue="1" operator="between">
      <formula>0.741</formula>
      <formula>0.85</formula>
    </cfRule>
    <cfRule type="cellIs" dxfId="423" priority="107" stopIfTrue="1" operator="between">
      <formula>0.951</formula>
      <formula>0.98</formula>
    </cfRule>
    <cfRule type="cellIs" dxfId="422" priority="108" stopIfTrue="1" operator="between">
      <formula>0.981</formula>
      <formula>1</formula>
    </cfRule>
  </conditionalFormatting>
  <conditionalFormatting sqref="Z32">
    <cfRule type="cellIs" dxfId="421" priority="91" stopIfTrue="1" operator="greaterThan">
      <formula>1</formula>
    </cfRule>
    <cfRule type="cellIs" dxfId="420" priority="92" stopIfTrue="1" operator="between">
      <formula>0.851</formula>
      <formula>0.95</formula>
    </cfRule>
    <cfRule type="cellIs" dxfId="419" priority="93" stopIfTrue="1" operator="lessThan">
      <formula>0.74</formula>
    </cfRule>
    <cfRule type="cellIs" dxfId="418" priority="94" stopIfTrue="1" operator="between">
      <formula>0.741</formula>
      <formula>0.85</formula>
    </cfRule>
    <cfRule type="cellIs" dxfId="417" priority="95" stopIfTrue="1" operator="between">
      <formula>0.951</formula>
      <formula>0.98</formula>
    </cfRule>
    <cfRule type="cellIs" dxfId="416" priority="96" stopIfTrue="1" operator="between">
      <formula>0.981</formula>
      <formula>1</formula>
    </cfRule>
  </conditionalFormatting>
  <conditionalFormatting sqref="AN32">
    <cfRule type="cellIs" dxfId="415" priority="79" stopIfTrue="1" operator="greaterThan">
      <formula>1</formula>
    </cfRule>
    <cfRule type="cellIs" dxfId="414" priority="80" stopIfTrue="1" operator="between">
      <formula>0.851</formula>
      <formula>0.95</formula>
    </cfRule>
    <cfRule type="cellIs" dxfId="413" priority="81" stopIfTrue="1" operator="lessThan">
      <formula>0.74</formula>
    </cfRule>
    <cfRule type="cellIs" dxfId="412" priority="82" stopIfTrue="1" operator="between">
      <formula>0.741</formula>
      <formula>0.85</formula>
    </cfRule>
    <cfRule type="cellIs" dxfId="411" priority="83" stopIfTrue="1" operator="between">
      <formula>0.951</formula>
      <formula>0.98</formula>
    </cfRule>
    <cfRule type="cellIs" dxfId="410" priority="84" stopIfTrue="1" operator="between">
      <formula>0.981</formula>
      <formula>1</formula>
    </cfRule>
  </conditionalFormatting>
  <conditionalFormatting sqref="AG32">
    <cfRule type="cellIs" dxfId="409" priority="85" stopIfTrue="1" operator="greaterThan">
      <formula>1</formula>
    </cfRule>
    <cfRule type="cellIs" dxfId="408" priority="86" stopIfTrue="1" operator="between">
      <formula>0.851</formula>
      <formula>0.95</formula>
    </cfRule>
    <cfRule type="cellIs" dxfId="407" priority="87" stopIfTrue="1" operator="lessThan">
      <formula>0.74</formula>
    </cfRule>
    <cfRule type="cellIs" dxfId="406" priority="88" stopIfTrue="1" operator="between">
      <formula>0.741</formula>
      <formula>0.85</formula>
    </cfRule>
    <cfRule type="cellIs" dxfId="405" priority="89" stopIfTrue="1" operator="between">
      <formula>0.951</formula>
      <formula>0.98</formula>
    </cfRule>
    <cfRule type="cellIs" dxfId="404" priority="90" stopIfTrue="1" operator="between">
      <formula>0.981</formula>
      <formula>1</formula>
    </cfRule>
  </conditionalFormatting>
  <conditionalFormatting sqref="H48">
    <cfRule type="cellIs" dxfId="403" priority="73" stopIfTrue="1" operator="greaterThan">
      <formula>1</formula>
    </cfRule>
    <cfRule type="cellIs" dxfId="402" priority="74" stopIfTrue="1" operator="between">
      <formula>0.851</formula>
      <formula>0.95</formula>
    </cfRule>
    <cfRule type="cellIs" dxfId="401" priority="75" stopIfTrue="1" operator="lessThan">
      <formula>0.74</formula>
    </cfRule>
    <cfRule type="cellIs" dxfId="400" priority="76" stopIfTrue="1" operator="between">
      <formula>0.741</formula>
      <formula>0.85</formula>
    </cfRule>
    <cfRule type="cellIs" dxfId="399" priority="77" stopIfTrue="1" operator="between">
      <formula>0.951</formula>
      <formula>0.98</formula>
    </cfRule>
    <cfRule type="cellIs" dxfId="398" priority="78" stopIfTrue="1" operator="between">
      <formula>0.981</formula>
      <formula>1</formula>
    </cfRule>
  </conditionalFormatting>
  <conditionalFormatting sqref="O48">
    <cfRule type="cellIs" dxfId="397" priority="67" stopIfTrue="1" operator="greaterThan">
      <formula>1</formula>
    </cfRule>
    <cfRule type="cellIs" dxfId="396" priority="68" stopIfTrue="1" operator="between">
      <formula>0.851</formula>
      <formula>0.95</formula>
    </cfRule>
    <cfRule type="cellIs" dxfId="395" priority="69" stopIfTrue="1" operator="lessThan">
      <formula>0.74</formula>
    </cfRule>
    <cfRule type="cellIs" dxfId="394" priority="70" stopIfTrue="1" operator="between">
      <formula>0.741</formula>
      <formula>0.85</formula>
    </cfRule>
    <cfRule type="cellIs" dxfId="393" priority="71" stopIfTrue="1" operator="between">
      <formula>0.951</formula>
      <formula>0.98</formula>
    </cfRule>
    <cfRule type="cellIs" dxfId="392" priority="72" stopIfTrue="1" operator="between">
      <formula>0.981</formula>
      <formula>1</formula>
    </cfRule>
  </conditionalFormatting>
  <conditionalFormatting sqref="V48">
    <cfRule type="cellIs" dxfId="391" priority="61" stopIfTrue="1" operator="greaterThan">
      <formula>1</formula>
    </cfRule>
    <cfRule type="cellIs" dxfId="390" priority="62" stopIfTrue="1" operator="between">
      <formula>0.851</formula>
      <formula>0.95</formula>
    </cfRule>
    <cfRule type="cellIs" dxfId="389" priority="63" stopIfTrue="1" operator="lessThan">
      <formula>0.74</formula>
    </cfRule>
    <cfRule type="cellIs" dxfId="388" priority="64" stopIfTrue="1" operator="between">
      <formula>0.741</formula>
      <formula>0.85</formula>
    </cfRule>
    <cfRule type="cellIs" dxfId="387" priority="65" stopIfTrue="1" operator="between">
      <formula>0.951</formula>
      <formula>0.98</formula>
    </cfRule>
    <cfRule type="cellIs" dxfId="386" priority="66" stopIfTrue="1" operator="between">
      <formula>0.981</formula>
      <formula>1</formula>
    </cfRule>
  </conditionalFormatting>
  <conditionalFormatting sqref="AC48">
    <cfRule type="cellIs" dxfId="385" priority="55" stopIfTrue="1" operator="greaterThan">
      <formula>1</formula>
    </cfRule>
    <cfRule type="cellIs" dxfId="384" priority="56" stopIfTrue="1" operator="between">
      <formula>0.851</formula>
      <formula>0.95</formula>
    </cfRule>
    <cfRule type="cellIs" dxfId="383" priority="57" stopIfTrue="1" operator="lessThan">
      <formula>0.74</formula>
    </cfRule>
    <cfRule type="cellIs" dxfId="382" priority="58" stopIfTrue="1" operator="between">
      <formula>0.741</formula>
      <formula>0.85</formula>
    </cfRule>
    <cfRule type="cellIs" dxfId="381" priority="59" stopIfTrue="1" operator="between">
      <formula>0.951</formula>
      <formula>0.98</formula>
    </cfRule>
    <cfRule type="cellIs" dxfId="380" priority="60" stopIfTrue="1" operator="between">
      <formula>0.981</formula>
      <formula>1</formula>
    </cfRule>
  </conditionalFormatting>
  <conditionalFormatting sqref="AJ48">
    <cfRule type="cellIs" dxfId="379" priority="49" stopIfTrue="1" operator="greaterThan">
      <formula>1</formula>
    </cfRule>
    <cfRule type="cellIs" dxfId="378" priority="50" stopIfTrue="1" operator="between">
      <formula>0.851</formula>
      <formula>0.95</formula>
    </cfRule>
    <cfRule type="cellIs" dxfId="377" priority="51" stopIfTrue="1" operator="lessThan">
      <formula>0.74</formula>
    </cfRule>
    <cfRule type="cellIs" dxfId="376" priority="52" stopIfTrue="1" operator="between">
      <formula>0.741</formula>
      <formula>0.85</formula>
    </cfRule>
    <cfRule type="cellIs" dxfId="375" priority="53" stopIfTrue="1" operator="between">
      <formula>0.951</formula>
      <formula>0.98</formula>
    </cfRule>
    <cfRule type="cellIs" dxfId="374" priority="54" stopIfTrue="1" operator="between">
      <formula>0.981</formula>
      <formula>1</formula>
    </cfRule>
  </conditionalFormatting>
  <conditionalFormatting sqref="H64">
    <cfRule type="cellIs" dxfId="373" priority="43" stopIfTrue="1" operator="greaterThan">
      <formula>1</formula>
    </cfRule>
    <cfRule type="cellIs" dxfId="372" priority="44" stopIfTrue="1" operator="between">
      <formula>0.851</formula>
      <formula>0.95</formula>
    </cfRule>
    <cfRule type="cellIs" dxfId="371" priority="45" stopIfTrue="1" operator="lessThan">
      <formula>0.74</formula>
    </cfRule>
    <cfRule type="cellIs" dxfId="370" priority="46" stopIfTrue="1" operator="between">
      <formula>0.741</formula>
      <formula>0.85</formula>
    </cfRule>
    <cfRule type="cellIs" dxfId="369" priority="47" stopIfTrue="1" operator="between">
      <formula>0.951</formula>
      <formula>0.98</formula>
    </cfRule>
    <cfRule type="cellIs" dxfId="368" priority="48" stopIfTrue="1" operator="between">
      <formula>0.981</formula>
      <formula>1</formula>
    </cfRule>
  </conditionalFormatting>
  <conditionalFormatting sqref="O64">
    <cfRule type="cellIs" dxfId="367" priority="37" stopIfTrue="1" operator="greaterThan">
      <formula>1</formula>
    </cfRule>
    <cfRule type="cellIs" dxfId="366" priority="38" stopIfTrue="1" operator="between">
      <formula>0.851</formula>
      <formula>0.95</formula>
    </cfRule>
    <cfRule type="cellIs" dxfId="365" priority="39" stopIfTrue="1" operator="lessThan">
      <formula>0.74</formula>
    </cfRule>
    <cfRule type="cellIs" dxfId="364" priority="40" stopIfTrue="1" operator="between">
      <formula>0.741</formula>
      <formula>0.85</formula>
    </cfRule>
    <cfRule type="cellIs" dxfId="363" priority="41" stopIfTrue="1" operator="between">
      <formula>0.951</formula>
      <formula>0.98</formula>
    </cfRule>
    <cfRule type="cellIs" dxfId="362" priority="42" stopIfTrue="1" operator="between">
      <formula>0.981</formula>
      <formula>1</formula>
    </cfRule>
  </conditionalFormatting>
  <conditionalFormatting sqref="V64">
    <cfRule type="cellIs" dxfId="361" priority="31" stopIfTrue="1" operator="greaterThan">
      <formula>1</formula>
    </cfRule>
    <cfRule type="cellIs" dxfId="360" priority="32" stopIfTrue="1" operator="between">
      <formula>0.851</formula>
      <formula>0.95</formula>
    </cfRule>
    <cfRule type="cellIs" dxfId="359" priority="33" stopIfTrue="1" operator="lessThan">
      <formula>0.74</formula>
    </cfRule>
    <cfRule type="cellIs" dxfId="358" priority="34" stopIfTrue="1" operator="between">
      <formula>0.741</formula>
      <formula>0.85</formula>
    </cfRule>
    <cfRule type="cellIs" dxfId="357" priority="35" stopIfTrue="1" operator="between">
      <formula>0.951</formula>
      <formula>0.98</formula>
    </cfRule>
    <cfRule type="cellIs" dxfId="356" priority="36" stopIfTrue="1" operator="between">
      <formula>0.981</formula>
      <formula>1</formula>
    </cfRule>
  </conditionalFormatting>
  <conditionalFormatting sqref="AJ64">
    <cfRule type="cellIs" dxfId="355" priority="19" stopIfTrue="1" operator="greaterThan">
      <formula>1</formula>
    </cfRule>
    <cfRule type="cellIs" dxfId="354" priority="20" stopIfTrue="1" operator="between">
      <formula>0.851</formula>
      <formula>0.95</formula>
    </cfRule>
    <cfRule type="cellIs" dxfId="353" priority="21" stopIfTrue="1" operator="lessThan">
      <formula>0.74</formula>
    </cfRule>
    <cfRule type="cellIs" dxfId="352" priority="22" stopIfTrue="1" operator="between">
      <formula>0.741</formula>
      <formula>0.85</formula>
    </cfRule>
    <cfRule type="cellIs" dxfId="351" priority="23" stopIfTrue="1" operator="between">
      <formula>0.951</formula>
      <formula>0.98</formula>
    </cfRule>
    <cfRule type="cellIs" dxfId="350" priority="24" stopIfTrue="1" operator="between">
      <formula>0.981</formula>
      <formula>1</formula>
    </cfRule>
  </conditionalFormatting>
  <conditionalFormatting sqref="AC64">
    <cfRule type="cellIs" dxfId="349" priority="25" stopIfTrue="1" operator="greaterThan">
      <formula>1</formula>
    </cfRule>
    <cfRule type="cellIs" dxfId="348" priority="26" stopIfTrue="1" operator="between">
      <formula>0.851</formula>
      <formula>0.95</formula>
    </cfRule>
    <cfRule type="cellIs" dxfId="347" priority="27" stopIfTrue="1" operator="lessThan">
      <formula>0.74</formula>
    </cfRule>
    <cfRule type="cellIs" dxfId="346" priority="28" stopIfTrue="1" operator="between">
      <formula>0.741</formula>
      <formula>0.85</formula>
    </cfRule>
    <cfRule type="cellIs" dxfId="345" priority="29" stopIfTrue="1" operator="between">
      <formula>0.951</formula>
      <formula>0.98</formula>
    </cfRule>
    <cfRule type="cellIs" dxfId="344" priority="30" stopIfTrue="1" operator="between">
      <formula>0.981</formula>
      <formula>1</formula>
    </cfRule>
  </conditionalFormatting>
  <conditionalFormatting sqref="W55">
    <cfRule type="cellIs" dxfId="343" priority="1" stopIfTrue="1" operator="greaterThan">
      <formula>1</formula>
    </cfRule>
    <cfRule type="cellIs" dxfId="342" priority="2" stopIfTrue="1" operator="between">
      <formula>0.851</formula>
      <formula>0.95</formula>
    </cfRule>
    <cfRule type="cellIs" dxfId="341" priority="3" stopIfTrue="1" operator="lessThan">
      <formula>0.74</formula>
    </cfRule>
    <cfRule type="cellIs" dxfId="340" priority="4" stopIfTrue="1" operator="between">
      <formula>0.741</formula>
      <formula>0.85</formula>
    </cfRule>
    <cfRule type="cellIs" dxfId="339" priority="5" stopIfTrue="1" operator="between">
      <formula>0.951</formula>
      <formula>0.98</formula>
    </cfRule>
    <cfRule type="cellIs" dxfId="338" priority="6" stopIfTrue="1" operator="between">
      <formula>0.981</formula>
      <formula>1</formula>
    </cfRule>
  </conditionalFormatting>
  <conditionalFormatting sqref="W24">
    <cfRule type="cellIs" dxfId="337" priority="13" stopIfTrue="1" operator="greaterThan">
      <formula>1</formula>
    </cfRule>
    <cfRule type="cellIs" dxfId="336" priority="14" stopIfTrue="1" operator="between">
      <formula>0.851</formula>
      <formula>0.95</formula>
    </cfRule>
    <cfRule type="cellIs" dxfId="335" priority="15" stopIfTrue="1" operator="lessThan">
      <formula>0.74</formula>
    </cfRule>
    <cfRule type="cellIs" dxfId="334" priority="16" stopIfTrue="1" operator="between">
      <formula>0.741</formula>
      <formula>0.85</formula>
    </cfRule>
    <cfRule type="cellIs" dxfId="333" priority="17" stopIfTrue="1" operator="between">
      <formula>0.951</formula>
      <formula>0.98</formula>
    </cfRule>
    <cfRule type="cellIs" dxfId="332" priority="18" stopIfTrue="1" operator="between">
      <formula>0.981</formula>
      <formula>1</formula>
    </cfRule>
  </conditionalFormatting>
  <conditionalFormatting sqref="W39">
    <cfRule type="cellIs" dxfId="331" priority="7" stopIfTrue="1" operator="greaterThan">
      <formula>1</formula>
    </cfRule>
    <cfRule type="cellIs" dxfId="330" priority="8" stopIfTrue="1" operator="between">
      <formula>0.851</formula>
      <formula>0.95</formula>
    </cfRule>
    <cfRule type="cellIs" dxfId="329" priority="9" stopIfTrue="1" operator="lessThan">
      <formula>0.74</formula>
    </cfRule>
    <cfRule type="cellIs" dxfId="328" priority="10" stopIfTrue="1" operator="between">
      <formula>0.741</formula>
      <formula>0.85</formula>
    </cfRule>
    <cfRule type="cellIs" dxfId="327" priority="11" stopIfTrue="1" operator="between">
      <formula>0.951</formula>
      <formula>0.98</formula>
    </cfRule>
    <cfRule type="cellIs" dxfId="326" priority="12" stopIfTrue="1" operator="between">
      <formula>0.981</formula>
      <formula>1</formula>
    </cfRule>
  </conditionalFormatting>
  <pageMargins left="0.7" right="0.7" top="0.75" bottom="0.75" header="0.3" footer="0.3"/>
  <pageSetup scale="37" orientation="landscape" r:id="rId1"/>
  <ignoredErrors>
    <ignoredError sqref="E85:E90 E101:E105 E116:E119" calculatedColumn="1"/>
    <ignoredError sqref="I85:I90 J85:J90 K85:K90 L85:L90 I101:I105 J101:J105 K101:K104 K105:L105 L101:L104 I115:I119 J115:J119 K115:K119 L115:L119" evalError="1"/>
  </ignoredErrors>
  <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I68"/>
  <sheetViews>
    <sheetView showGridLines="0" zoomScale="40" zoomScaleNormal="40" workbookViewId="0">
      <selection activeCell="H21" sqref="H21"/>
    </sheetView>
  </sheetViews>
  <sheetFormatPr baseColWidth="10" defaultColWidth="11.42578125" defaultRowHeight="15" outlineLevelRow="1"/>
  <cols>
    <col min="1" max="1" width="11.42578125" style="171"/>
    <col min="2" max="2" width="62.28515625" style="171" customWidth="1"/>
    <col min="3" max="3" width="69.7109375" style="171" customWidth="1"/>
    <col min="4" max="4" width="32.7109375" style="171" customWidth="1"/>
    <col min="5" max="6" width="27.7109375" style="171" customWidth="1"/>
    <col min="7" max="7" width="27.7109375" style="172" customWidth="1"/>
    <col min="8" max="8" width="19.140625" style="171" customWidth="1"/>
    <col min="9" max="10" width="32.7109375" style="171" customWidth="1"/>
    <col min="11" max="11" width="18.42578125" style="171" customWidth="1"/>
    <col min="12" max="14" width="32.7109375" style="171" customWidth="1"/>
    <col min="15" max="16384" width="11.42578125" style="171"/>
  </cols>
  <sheetData>
    <row r="1" spans="1:35" s="123" customFormat="1" ht="19.5">
      <c r="A1" s="119"/>
      <c r="B1" s="121"/>
      <c r="C1" s="122"/>
      <c r="D1" s="121"/>
      <c r="E1" s="121"/>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row>
    <row r="2" spans="1:35" s="123" customFormat="1" ht="19.5">
      <c r="A2" s="119"/>
      <c r="B2" s="121"/>
      <c r="C2" s="122"/>
      <c r="D2" s="121"/>
      <c r="E2" s="121"/>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row>
    <row r="3" spans="1:35" s="123" customFormat="1" ht="19.5" customHeight="1">
      <c r="A3" s="119"/>
      <c r="B3" s="346" t="s">
        <v>221</v>
      </c>
      <c r="C3" s="346"/>
      <c r="D3" s="346"/>
      <c r="E3" s="346"/>
      <c r="F3" s="346"/>
      <c r="G3" s="346"/>
      <c r="H3" s="346"/>
      <c r="I3" s="346"/>
      <c r="J3" s="346"/>
      <c r="K3" s="346"/>
      <c r="L3" s="346"/>
      <c r="M3" s="346"/>
      <c r="N3" s="346"/>
      <c r="O3" s="119"/>
      <c r="P3" s="119"/>
      <c r="Q3" s="119"/>
      <c r="R3" s="119"/>
      <c r="S3" s="119"/>
      <c r="T3" s="119"/>
      <c r="U3" s="119"/>
      <c r="V3" s="119"/>
      <c r="W3" s="119"/>
      <c r="X3" s="119"/>
      <c r="Y3" s="119"/>
      <c r="Z3" s="119"/>
      <c r="AA3" s="119"/>
      <c r="AB3" s="119"/>
      <c r="AC3" s="119"/>
      <c r="AD3" s="119"/>
      <c r="AE3" s="119"/>
      <c r="AF3" s="119"/>
      <c r="AG3" s="119"/>
      <c r="AH3" s="119"/>
      <c r="AI3" s="119"/>
    </row>
    <row r="4" spans="1:35" s="123" customFormat="1" ht="19.5" customHeight="1">
      <c r="A4" s="119"/>
      <c r="B4" s="346"/>
      <c r="C4" s="346"/>
      <c r="D4" s="346"/>
      <c r="E4" s="346"/>
      <c r="F4" s="346"/>
      <c r="G4" s="346"/>
      <c r="H4" s="346"/>
      <c r="I4" s="346"/>
      <c r="J4" s="346"/>
      <c r="K4" s="346"/>
      <c r="L4" s="346"/>
      <c r="M4" s="346"/>
      <c r="N4" s="346"/>
      <c r="O4" s="119"/>
      <c r="P4" s="119"/>
      <c r="Q4" s="119"/>
      <c r="R4" s="119"/>
      <c r="S4" s="119"/>
      <c r="T4" s="119"/>
      <c r="U4" s="119"/>
      <c r="V4" s="119"/>
      <c r="W4" s="119"/>
      <c r="X4" s="119"/>
      <c r="Y4" s="119"/>
      <c r="Z4" s="119"/>
      <c r="AA4" s="119"/>
      <c r="AB4" s="119"/>
      <c r="AC4" s="119"/>
      <c r="AD4" s="119"/>
      <c r="AE4" s="119"/>
      <c r="AF4" s="119"/>
      <c r="AG4" s="119"/>
      <c r="AH4" s="119"/>
      <c r="AI4" s="119"/>
    </row>
    <row r="5" spans="1:35" s="123" customFormat="1" ht="19.5" customHeight="1">
      <c r="A5" s="119"/>
      <c r="B5" s="346"/>
      <c r="C5" s="346"/>
      <c r="D5" s="346"/>
      <c r="E5" s="346"/>
      <c r="F5" s="346"/>
      <c r="G5" s="346"/>
      <c r="H5" s="346"/>
      <c r="I5" s="346"/>
      <c r="J5" s="346"/>
      <c r="K5" s="346"/>
      <c r="L5" s="346"/>
      <c r="M5" s="346"/>
      <c r="N5" s="346"/>
      <c r="O5" s="119"/>
      <c r="P5" s="119"/>
      <c r="Q5" s="119"/>
      <c r="R5" s="119"/>
      <c r="S5" s="119"/>
      <c r="T5" s="119"/>
      <c r="U5" s="119"/>
      <c r="V5" s="119"/>
      <c r="W5" s="119"/>
      <c r="X5" s="119"/>
      <c r="Y5" s="119"/>
      <c r="Z5" s="119"/>
      <c r="AA5" s="119"/>
      <c r="AB5" s="119"/>
      <c r="AC5" s="119"/>
      <c r="AD5" s="119"/>
      <c r="AE5" s="119"/>
      <c r="AF5" s="119"/>
      <c r="AG5" s="119"/>
      <c r="AH5" s="119"/>
      <c r="AI5" s="119"/>
    </row>
    <row r="6" spans="1:35" s="123" customFormat="1" ht="19.5" customHeight="1">
      <c r="A6" s="119"/>
      <c r="B6" s="346"/>
      <c r="C6" s="346"/>
      <c r="D6" s="346"/>
      <c r="E6" s="346"/>
      <c r="F6" s="346"/>
      <c r="G6" s="346"/>
      <c r="H6" s="346"/>
      <c r="I6" s="346"/>
      <c r="J6" s="346"/>
      <c r="K6" s="346"/>
      <c r="L6" s="346"/>
      <c r="M6" s="346"/>
      <c r="N6" s="346"/>
      <c r="O6" s="119"/>
      <c r="P6" s="119"/>
      <c r="Q6" s="119"/>
      <c r="R6" s="119"/>
      <c r="S6" s="119"/>
      <c r="T6" s="119"/>
      <c r="U6" s="119"/>
      <c r="V6" s="119"/>
      <c r="W6" s="119"/>
      <c r="X6" s="119"/>
      <c r="Y6" s="119"/>
      <c r="Z6" s="119"/>
      <c r="AA6" s="119"/>
      <c r="AB6" s="119"/>
      <c r="AC6" s="119"/>
      <c r="AD6" s="119"/>
      <c r="AE6" s="119"/>
      <c r="AF6" s="119"/>
      <c r="AG6" s="119"/>
      <c r="AH6" s="119"/>
      <c r="AI6" s="119"/>
    </row>
    <row r="7" spans="1:35" s="123" customFormat="1" ht="19.5" customHeight="1">
      <c r="A7" s="119"/>
      <c r="B7" s="346"/>
      <c r="C7" s="346"/>
      <c r="D7" s="346"/>
      <c r="E7" s="346"/>
      <c r="F7" s="346"/>
      <c r="G7" s="346"/>
      <c r="H7" s="346"/>
      <c r="I7" s="346"/>
      <c r="J7" s="346"/>
      <c r="K7" s="346"/>
      <c r="L7" s="346"/>
      <c r="M7" s="346"/>
      <c r="N7" s="346"/>
      <c r="O7" s="119"/>
      <c r="P7" s="119"/>
      <c r="Q7" s="119"/>
      <c r="R7" s="119"/>
      <c r="S7" s="119"/>
      <c r="T7" s="119"/>
      <c r="U7" s="119"/>
      <c r="V7" s="119"/>
      <c r="W7" s="119"/>
      <c r="X7" s="119"/>
      <c r="Y7" s="119"/>
      <c r="Z7" s="119"/>
      <c r="AA7" s="119"/>
      <c r="AB7" s="119"/>
      <c r="AC7" s="119"/>
      <c r="AD7" s="119"/>
      <c r="AE7" s="119"/>
      <c r="AF7" s="119"/>
      <c r="AG7" s="119"/>
      <c r="AH7" s="119"/>
      <c r="AI7" s="119"/>
    </row>
    <row r="8" spans="1:35" s="123" customFormat="1" ht="19.5" customHeight="1">
      <c r="A8" s="119"/>
      <c r="B8" s="346"/>
      <c r="C8" s="346"/>
      <c r="D8" s="346"/>
      <c r="E8" s="346"/>
      <c r="F8" s="346"/>
      <c r="G8" s="346"/>
      <c r="H8" s="346"/>
      <c r="I8" s="346"/>
      <c r="J8" s="346"/>
      <c r="K8" s="346"/>
      <c r="L8" s="346"/>
      <c r="M8" s="346"/>
      <c r="N8" s="346"/>
      <c r="O8" s="119"/>
      <c r="P8" s="119"/>
      <c r="Q8" s="119"/>
      <c r="R8" s="119"/>
      <c r="S8" s="119"/>
      <c r="T8" s="119"/>
      <c r="U8" s="119"/>
      <c r="V8" s="119"/>
      <c r="W8" s="119"/>
      <c r="X8" s="119"/>
      <c r="Y8" s="119"/>
      <c r="Z8" s="119"/>
      <c r="AA8" s="119"/>
      <c r="AB8" s="119"/>
      <c r="AC8" s="119"/>
      <c r="AD8" s="119"/>
      <c r="AE8" s="119"/>
      <c r="AF8" s="119"/>
      <c r="AG8" s="119"/>
      <c r="AH8" s="119"/>
      <c r="AI8" s="119"/>
    </row>
    <row r="9" spans="1:35" s="123" customFormat="1" ht="19.5" customHeight="1">
      <c r="A9" s="119"/>
      <c r="B9" s="346"/>
      <c r="C9" s="346"/>
      <c r="D9" s="346"/>
      <c r="E9" s="346"/>
      <c r="F9" s="346"/>
      <c r="G9" s="346"/>
      <c r="H9" s="346"/>
      <c r="I9" s="346"/>
      <c r="J9" s="346"/>
      <c r="K9" s="346"/>
      <c r="L9" s="346"/>
      <c r="M9" s="346"/>
      <c r="N9" s="346"/>
      <c r="O9" s="119"/>
      <c r="P9" s="119"/>
      <c r="Q9" s="119"/>
      <c r="R9" s="119"/>
      <c r="S9" s="119"/>
      <c r="T9" s="119"/>
      <c r="U9" s="119"/>
      <c r="V9" s="119"/>
      <c r="W9" s="119"/>
      <c r="X9" s="119"/>
      <c r="Y9" s="119"/>
      <c r="Z9" s="119"/>
      <c r="AA9" s="119"/>
      <c r="AB9" s="119"/>
      <c r="AC9" s="119"/>
      <c r="AD9" s="119"/>
      <c r="AE9" s="119"/>
      <c r="AF9" s="119"/>
      <c r="AG9" s="119"/>
      <c r="AH9" s="119"/>
      <c r="AI9" s="119"/>
    </row>
    <row r="10" spans="1:35" s="123" customFormat="1" ht="15" customHeight="1">
      <c r="A10" s="119"/>
      <c r="B10" s="346"/>
      <c r="C10" s="346"/>
      <c r="D10" s="346"/>
      <c r="E10" s="346"/>
      <c r="F10" s="346"/>
      <c r="G10" s="346"/>
      <c r="H10" s="346"/>
      <c r="I10" s="346"/>
      <c r="J10" s="346"/>
      <c r="K10" s="346"/>
      <c r="L10" s="346"/>
      <c r="M10" s="346"/>
      <c r="N10" s="346"/>
      <c r="O10" s="119"/>
      <c r="P10" s="119"/>
      <c r="Q10" s="119"/>
      <c r="R10" s="119"/>
      <c r="S10" s="119"/>
      <c r="T10" s="119"/>
      <c r="U10" s="119"/>
      <c r="V10" s="119"/>
      <c r="W10" s="119"/>
      <c r="X10" s="119"/>
      <c r="Y10" s="119"/>
      <c r="Z10" s="119"/>
      <c r="AA10" s="119"/>
      <c r="AB10" s="119"/>
      <c r="AC10" s="119"/>
      <c r="AD10" s="119"/>
      <c r="AE10" s="119"/>
      <c r="AF10" s="119"/>
      <c r="AG10" s="119"/>
      <c r="AH10" s="119"/>
      <c r="AI10" s="119"/>
    </row>
    <row r="11" spans="1:35" s="123" customFormat="1" ht="19.5" customHeight="1">
      <c r="A11" s="119"/>
      <c r="B11" s="346"/>
      <c r="C11" s="346"/>
      <c r="D11" s="346"/>
      <c r="E11" s="346"/>
      <c r="F11" s="346"/>
      <c r="G11" s="346"/>
      <c r="H11" s="346"/>
      <c r="I11" s="346"/>
      <c r="J11" s="346"/>
      <c r="K11" s="346"/>
      <c r="L11" s="346"/>
      <c r="M11" s="346"/>
      <c r="N11" s="346"/>
      <c r="O11" s="119"/>
      <c r="P11" s="119"/>
      <c r="Q11" s="119"/>
      <c r="R11" s="119"/>
      <c r="S11" s="119"/>
      <c r="T11" s="119"/>
      <c r="U11" s="119"/>
      <c r="V11" s="119"/>
      <c r="W11" s="119"/>
      <c r="X11" s="119"/>
      <c r="Y11" s="119"/>
      <c r="Z11" s="119"/>
      <c r="AA11" s="119"/>
      <c r="AB11" s="119"/>
      <c r="AC11" s="119"/>
      <c r="AD11" s="119"/>
      <c r="AE11" s="119"/>
      <c r="AF11" s="119"/>
      <c r="AG11" s="119"/>
      <c r="AH11" s="119"/>
      <c r="AI11" s="119"/>
    </row>
    <row r="12" spans="1:35" s="123" customFormat="1" ht="19.5">
      <c r="A12" s="119"/>
      <c r="B12" s="121"/>
      <c r="C12" s="122"/>
      <c r="D12" s="121"/>
      <c r="E12" s="121"/>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row>
    <row r="13" spans="1:35" s="119" customFormat="1" ht="19.5">
      <c r="B13" s="121"/>
      <c r="C13" s="122"/>
      <c r="D13" s="121"/>
      <c r="E13" s="121"/>
    </row>
    <row r="14" spans="1:35" s="119" customFormat="1" ht="19.5">
      <c r="B14" s="121"/>
      <c r="C14" s="122"/>
      <c r="D14" s="121"/>
      <c r="E14" s="121"/>
    </row>
    <row r="15" spans="1:35" s="175" customFormat="1" ht="33.75" customHeight="1">
      <c r="A15" s="171"/>
      <c r="B15" s="164" t="s">
        <v>208</v>
      </c>
      <c r="C15" s="170" t="s">
        <v>209</v>
      </c>
      <c r="D15" s="172"/>
      <c r="E15" s="171"/>
      <c r="F15" s="171"/>
      <c r="G15" s="172"/>
      <c r="H15" s="171"/>
      <c r="I15" s="171"/>
      <c r="J15" s="171"/>
      <c r="K15" s="173"/>
      <c r="L15" s="173"/>
      <c r="M15" s="173"/>
      <c r="N15" s="174"/>
      <c r="O15" s="173"/>
      <c r="P15" s="171"/>
      <c r="Q15" s="171"/>
      <c r="R15" s="171"/>
      <c r="S15" s="171"/>
      <c r="T15" s="171"/>
      <c r="U15" s="171"/>
      <c r="V15" s="171"/>
      <c r="W15" s="171"/>
      <c r="X15" s="171"/>
      <c r="Y15" s="171"/>
      <c r="Z15" s="171"/>
      <c r="AA15" s="171"/>
      <c r="AB15" s="171"/>
    </row>
    <row r="16" spans="1:35" s="175" customFormat="1" ht="37.5" customHeight="1" thickBot="1">
      <c r="A16" s="171"/>
      <c r="B16" s="171"/>
      <c r="C16" s="171"/>
      <c r="D16" s="172"/>
      <c r="E16" s="171"/>
      <c r="F16" s="171"/>
      <c r="G16" s="172"/>
      <c r="H16" s="171"/>
      <c r="I16" s="393" t="s">
        <v>201</v>
      </c>
      <c r="J16" s="393"/>
      <c r="K16" s="393"/>
      <c r="L16" s="393"/>
      <c r="M16" s="393"/>
      <c r="N16" s="393"/>
      <c r="O16" s="171"/>
      <c r="P16" s="171"/>
      <c r="Q16" s="171"/>
      <c r="R16" s="171"/>
      <c r="S16" s="171"/>
      <c r="T16" s="171"/>
      <c r="U16" s="171"/>
      <c r="V16" s="171"/>
      <c r="W16" s="171"/>
      <c r="X16" s="171"/>
      <c r="Y16" s="171"/>
      <c r="Z16" s="171"/>
      <c r="AA16" s="171"/>
      <c r="AB16" s="171"/>
    </row>
    <row r="17" spans="1:28" s="175" customFormat="1" ht="68.25" customHeight="1" thickBot="1">
      <c r="A17" s="176" t="s">
        <v>60</v>
      </c>
      <c r="B17" s="177" t="s">
        <v>222</v>
      </c>
      <c r="C17" s="178" t="s">
        <v>61</v>
      </c>
      <c r="D17" s="179" t="s">
        <v>30</v>
      </c>
      <c r="E17" s="180" t="s">
        <v>31</v>
      </c>
      <c r="F17" s="181" t="s">
        <v>73</v>
      </c>
      <c r="G17" s="182" t="s">
        <v>33</v>
      </c>
      <c r="H17" s="183" t="s">
        <v>223</v>
      </c>
      <c r="I17" s="184" t="s">
        <v>13</v>
      </c>
      <c r="J17" s="184" t="s">
        <v>74</v>
      </c>
      <c r="K17" s="184" t="s">
        <v>214</v>
      </c>
      <c r="L17" s="184" t="s">
        <v>48</v>
      </c>
      <c r="M17" s="184" t="s">
        <v>49</v>
      </c>
      <c r="N17" s="185" t="s">
        <v>215</v>
      </c>
      <c r="O17" s="186"/>
      <c r="P17" s="171"/>
      <c r="Q17" s="171"/>
      <c r="R17" s="171"/>
      <c r="S17" s="171"/>
      <c r="T17" s="171"/>
      <c r="U17" s="171"/>
      <c r="V17" s="171"/>
      <c r="W17" s="171"/>
      <c r="X17" s="171"/>
      <c r="Y17" s="171"/>
      <c r="Z17" s="171"/>
      <c r="AA17" s="171"/>
      <c r="AB17" s="171"/>
    </row>
    <row r="18" spans="1:28" s="196" customFormat="1" ht="66" customHeight="1" outlineLevel="1">
      <c r="A18" s="384" t="s">
        <v>195</v>
      </c>
      <c r="B18" s="383" t="s">
        <v>80</v>
      </c>
      <c r="C18" s="187" t="s">
        <v>81</v>
      </c>
      <c r="D18" s="188" t="s">
        <v>193</v>
      </c>
      <c r="E18" s="189">
        <v>40</v>
      </c>
      <c r="F18" s="189">
        <v>35</v>
      </c>
      <c r="G18" s="190">
        <v>15</v>
      </c>
      <c r="H18" s="108">
        <v>10</v>
      </c>
      <c r="I18" s="191">
        <f t="shared" ref="I18:I49" si="0">H18/G18</f>
        <v>0.66666666666666663</v>
      </c>
      <c r="J18" s="192">
        <f>IF(I18&gt;=100%,100%,I18)</f>
        <v>0.66666666666666663</v>
      </c>
      <c r="K18" s="193">
        <v>0.15</v>
      </c>
      <c r="L18" s="192">
        <v>0.15</v>
      </c>
      <c r="M18" s="192">
        <f>L18*J18</f>
        <v>9.9999999999999992E-2</v>
      </c>
      <c r="N18" s="194">
        <f>M18+M19+M20+M21+M22</f>
        <v>0.75357142857142856</v>
      </c>
      <c r="O18" s="195"/>
    </row>
    <row r="19" spans="1:28" s="196" customFormat="1" ht="66" customHeight="1" outlineLevel="1">
      <c r="A19" s="385"/>
      <c r="B19" s="381"/>
      <c r="C19" s="197" t="s">
        <v>199</v>
      </c>
      <c r="D19" s="198" t="s">
        <v>51</v>
      </c>
      <c r="E19" s="199">
        <v>0.35</v>
      </c>
      <c r="F19" s="199">
        <v>0.2</v>
      </c>
      <c r="G19" s="200">
        <v>0.1</v>
      </c>
      <c r="H19" s="110">
        <v>0.11</v>
      </c>
      <c r="I19" s="201">
        <f t="shared" si="0"/>
        <v>1.0999999999999999</v>
      </c>
      <c r="J19" s="202">
        <f t="shared" ref="J19:J22" si="1">IF(I19&gt;=100%,100%,I19)</f>
        <v>1</v>
      </c>
      <c r="K19" s="203"/>
      <c r="L19" s="202">
        <v>0.3</v>
      </c>
      <c r="M19" s="202">
        <f>L19*J19</f>
        <v>0.3</v>
      </c>
      <c r="N19" s="204"/>
      <c r="O19" s="195"/>
    </row>
    <row r="20" spans="1:28" s="196" customFormat="1" ht="66" customHeight="1" outlineLevel="1">
      <c r="A20" s="385"/>
      <c r="B20" s="381"/>
      <c r="C20" s="197" t="s">
        <v>83</v>
      </c>
      <c r="D20" s="198" t="s">
        <v>51</v>
      </c>
      <c r="E20" s="199">
        <v>0.1</v>
      </c>
      <c r="F20" s="199">
        <v>0.2</v>
      </c>
      <c r="G20" s="200">
        <v>0.7</v>
      </c>
      <c r="H20" s="110">
        <v>0.43</v>
      </c>
      <c r="I20" s="201">
        <f t="shared" si="0"/>
        <v>0.61428571428571432</v>
      </c>
      <c r="J20" s="202">
        <f t="shared" si="1"/>
        <v>0.61428571428571432</v>
      </c>
      <c r="K20" s="203"/>
      <c r="L20" s="202">
        <v>0.25</v>
      </c>
      <c r="M20" s="202">
        <f t="shared" ref="M20:M22" si="2">L20*J20</f>
        <v>0.15357142857142858</v>
      </c>
      <c r="N20" s="204"/>
      <c r="O20" s="195"/>
    </row>
    <row r="21" spans="1:28" s="196" customFormat="1" ht="66" customHeight="1" outlineLevel="1">
      <c r="A21" s="385"/>
      <c r="B21" s="381"/>
      <c r="C21" s="197" t="s">
        <v>84</v>
      </c>
      <c r="D21" s="198" t="s">
        <v>51</v>
      </c>
      <c r="E21" s="199">
        <v>0.8</v>
      </c>
      <c r="F21" s="199">
        <v>0.6</v>
      </c>
      <c r="G21" s="200">
        <v>0.4</v>
      </c>
      <c r="H21" s="110">
        <v>0.56999999999999995</v>
      </c>
      <c r="I21" s="201">
        <f t="shared" si="0"/>
        <v>1.4249999999999998</v>
      </c>
      <c r="J21" s="202">
        <f t="shared" si="1"/>
        <v>1</v>
      </c>
      <c r="K21" s="203"/>
      <c r="L21" s="202">
        <v>0.2</v>
      </c>
      <c r="M21" s="202">
        <f t="shared" si="2"/>
        <v>0.2</v>
      </c>
      <c r="N21" s="204"/>
      <c r="O21" s="195"/>
    </row>
    <row r="22" spans="1:28" s="196" customFormat="1" ht="66" customHeight="1" thickBot="1">
      <c r="A22" s="385"/>
      <c r="B22" s="382"/>
      <c r="C22" s="205" t="s">
        <v>85</v>
      </c>
      <c r="D22" s="206" t="s">
        <v>51</v>
      </c>
      <c r="E22" s="207">
        <v>0.2</v>
      </c>
      <c r="F22" s="207">
        <v>0.1</v>
      </c>
      <c r="G22" s="208">
        <v>0.05</v>
      </c>
      <c r="H22" s="111">
        <v>0</v>
      </c>
      <c r="I22" s="209">
        <f t="shared" si="0"/>
        <v>0</v>
      </c>
      <c r="J22" s="210">
        <f t="shared" si="1"/>
        <v>0</v>
      </c>
      <c r="K22" s="211"/>
      <c r="L22" s="210">
        <v>0.1</v>
      </c>
      <c r="M22" s="210">
        <f t="shared" si="2"/>
        <v>0</v>
      </c>
      <c r="N22" s="204"/>
      <c r="O22" s="195"/>
    </row>
    <row r="23" spans="1:28" s="196" customFormat="1" ht="66" customHeight="1">
      <c r="A23" s="385"/>
      <c r="B23" s="390" t="s">
        <v>86</v>
      </c>
      <c r="C23" s="187" t="s">
        <v>89</v>
      </c>
      <c r="D23" s="188" t="s">
        <v>51</v>
      </c>
      <c r="E23" s="212">
        <v>0.5</v>
      </c>
      <c r="F23" s="212">
        <v>0.45</v>
      </c>
      <c r="G23" s="213">
        <v>0.15</v>
      </c>
      <c r="H23" s="112">
        <v>0.47</v>
      </c>
      <c r="I23" s="191">
        <f>H23/G23</f>
        <v>3.1333333333333333</v>
      </c>
      <c r="J23" s="192">
        <f>IF(I23&gt;=100%,100%,I23)</f>
        <v>1</v>
      </c>
      <c r="K23" s="214"/>
      <c r="L23" s="192">
        <v>0.1</v>
      </c>
      <c r="M23" s="215">
        <f>L23*J23</f>
        <v>0.1</v>
      </c>
      <c r="N23" s="194"/>
      <c r="O23" s="195"/>
    </row>
    <row r="24" spans="1:28" ht="66" customHeight="1">
      <c r="A24" s="385"/>
      <c r="B24" s="391"/>
      <c r="C24" s="197" t="s">
        <v>87</v>
      </c>
      <c r="D24" s="198" t="s">
        <v>51</v>
      </c>
      <c r="E24" s="199">
        <v>0.8</v>
      </c>
      <c r="F24" s="199">
        <v>0.75</v>
      </c>
      <c r="G24" s="200">
        <v>0.5</v>
      </c>
      <c r="H24" s="110">
        <v>0.27</v>
      </c>
      <c r="I24" s="201">
        <f t="shared" si="0"/>
        <v>0.54</v>
      </c>
      <c r="J24" s="202">
        <f t="shared" ref="J24:J27" si="3">IF(I24&gt;=100%,100%,I24)</f>
        <v>0.54</v>
      </c>
      <c r="K24" s="216">
        <v>0.15</v>
      </c>
      <c r="L24" s="202">
        <v>0.2</v>
      </c>
      <c r="M24" s="217">
        <f>L24*J24</f>
        <v>0.10800000000000001</v>
      </c>
      <c r="N24" s="204">
        <f>M24+M25+M23+M26+M27</f>
        <v>0.62633333333333341</v>
      </c>
    </row>
    <row r="25" spans="1:28" ht="66" customHeight="1">
      <c r="A25" s="385"/>
      <c r="B25" s="391"/>
      <c r="C25" s="197" t="s">
        <v>88</v>
      </c>
      <c r="D25" s="198" t="s">
        <v>51</v>
      </c>
      <c r="E25" s="199">
        <v>0.1</v>
      </c>
      <c r="F25" s="199">
        <v>0.15</v>
      </c>
      <c r="G25" s="200">
        <v>0.3</v>
      </c>
      <c r="H25" s="110">
        <v>0.2</v>
      </c>
      <c r="I25" s="201">
        <f t="shared" si="0"/>
        <v>0.66666666666666674</v>
      </c>
      <c r="J25" s="202">
        <f t="shared" si="3"/>
        <v>0.66666666666666674</v>
      </c>
      <c r="K25" s="203"/>
      <c r="L25" s="202">
        <v>0.2</v>
      </c>
      <c r="M25" s="217">
        <f t="shared" ref="M25:M26" si="4">L25*J25</f>
        <v>0.13333333333333336</v>
      </c>
      <c r="N25" s="204"/>
    </row>
    <row r="26" spans="1:28" ht="66" customHeight="1">
      <c r="A26" s="385"/>
      <c r="B26" s="391"/>
      <c r="C26" s="197" t="s">
        <v>90</v>
      </c>
      <c r="D26" s="198" t="s">
        <v>51</v>
      </c>
      <c r="E26" s="199">
        <v>0.05</v>
      </c>
      <c r="F26" s="199">
        <v>7.0000000000000007E-2</v>
      </c>
      <c r="G26" s="200">
        <v>0.2</v>
      </c>
      <c r="H26" s="166">
        <v>7.0000000000000007E-2</v>
      </c>
      <c r="I26" s="201">
        <f t="shared" si="0"/>
        <v>0.35000000000000003</v>
      </c>
      <c r="J26" s="202">
        <f t="shared" si="3"/>
        <v>0.35000000000000003</v>
      </c>
      <c r="K26" s="203"/>
      <c r="L26" s="202">
        <v>0.3</v>
      </c>
      <c r="M26" s="217">
        <f t="shared" si="4"/>
        <v>0.10500000000000001</v>
      </c>
      <c r="N26" s="204"/>
    </row>
    <row r="27" spans="1:28" ht="66" customHeight="1" thickBot="1">
      <c r="A27" s="385"/>
      <c r="B27" s="392"/>
      <c r="C27" s="205" t="s">
        <v>91</v>
      </c>
      <c r="D27" s="206" t="s">
        <v>51</v>
      </c>
      <c r="E27" s="207">
        <v>0.5</v>
      </c>
      <c r="F27" s="207">
        <v>0.6</v>
      </c>
      <c r="G27" s="208">
        <v>0.8</v>
      </c>
      <c r="H27" s="113">
        <v>0.72</v>
      </c>
      <c r="I27" s="209">
        <f t="shared" si="0"/>
        <v>0.89999999999999991</v>
      </c>
      <c r="J27" s="210">
        <f t="shared" si="3"/>
        <v>0.89999999999999991</v>
      </c>
      <c r="K27" s="211"/>
      <c r="L27" s="210">
        <v>0.2</v>
      </c>
      <c r="M27" s="218">
        <f>L27*J27</f>
        <v>0.18</v>
      </c>
      <c r="N27" s="219"/>
    </row>
    <row r="28" spans="1:28" ht="66" customHeight="1">
      <c r="A28" s="385"/>
      <c r="B28" s="381" t="s">
        <v>92</v>
      </c>
      <c r="C28" s="220" t="s">
        <v>93</v>
      </c>
      <c r="D28" s="221" t="s">
        <v>51</v>
      </c>
      <c r="E28" s="222">
        <v>0.15</v>
      </c>
      <c r="F28" s="222">
        <v>0.5</v>
      </c>
      <c r="G28" s="223">
        <v>0.8</v>
      </c>
      <c r="H28" s="114">
        <v>0.75</v>
      </c>
      <c r="I28" s="224">
        <f t="shared" si="0"/>
        <v>0.9375</v>
      </c>
      <c r="J28" s="225">
        <f t="shared" ref="J28:J31" si="5">IF(I28&gt;=100%,100%,I28)</f>
        <v>0.9375</v>
      </c>
      <c r="K28" s="226">
        <v>0.15</v>
      </c>
      <c r="L28" s="225">
        <v>0.2</v>
      </c>
      <c r="M28" s="225">
        <f>L28*J28</f>
        <v>0.1875</v>
      </c>
      <c r="N28" s="204">
        <f>M28+M29+M30+M31</f>
        <v>0.98249999999999993</v>
      </c>
    </row>
    <row r="29" spans="1:28" ht="66" customHeight="1">
      <c r="A29" s="385"/>
      <c r="B29" s="381"/>
      <c r="C29" s="197" t="s">
        <v>94</v>
      </c>
      <c r="D29" s="198" t="s">
        <v>51</v>
      </c>
      <c r="E29" s="222">
        <v>0.15</v>
      </c>
      <c r="F29" s="222">
        <v>0.5</v>
      </c>
      <c r="G29" s="223">
        <v>0.8</v>
      </c>
      <c r="H29" s="110">
        <v>0.8</v>
      </c>
      <c r="I29" s="201">
        <f t="shared" si="0"/>
        <v>1</v>
      </c>
      <c r="J29" s="202">
        <f t="shared" si="5"/>
        <v>1</v>
      </c>
      <c r="K29" s="227"/>
      <c r="L29" s="202">
        <v>0.2</v>
      </c>
      <c r="M29" s="202">
        <f t="shared" ref="M29:M31" si="6">L29*J29</f>
        <v>0.2</v>
      </c>
      <c r="N29" s="204"/>
    </row>
    <row r="30" spans="1:28" ht="66" customHeight="1">
      <c r="A30" s="385"/>
      <c r="B30" s="381"/>
      <c r="C30" s="197" t="s">
        <v>95</v>
      </c>
      <c r="D30" s="198" t="s">
        <v>51</v>
      </c>
      <c r="E30" s="222">
        <v>0.15</v>
      </c>
      <c r="F30" s="222">
        <v>0.5</v>
      </c>
      <c r="G30" s="223">
        <v>0.8</v>
      </c>
      <c r="H30" s="110">
        <v>0.79</v>
      </c>
      <c r="I30" s="201">
        <f t="shared" si="0"/>
        <v>0.98750000000000004</v>
      </c>
      <c r="J30" s="202">
        <f t="shared" si="5"/>
        <v>0.98750000000000004</v>
      </c>
      <c r="K30" s="227"/>
      <c r="L30" s="202">
        <v>0.4</v>
      </c>
      <c r="M30" s="202">
        <f t="shared" si="6"/>
        <v>0.39500000000000002</v>
      </c>
      <c r="N30" s="204"/>
    </row>
    <row r="31" spans="1:28" ht="66" customHeight="1" thickBot="1">
      <c r="A31" s="385"/>
      <c r="B31" s="381"/>
      <c r="C31" s="228" t="s">
        <v>96</v>
      </c>
      <c r="D31" s="229" t="s">
        <v>51</v>
      </c>
      <c r="E31" s="230">
        <v>0.15</v>
      </c>
      <c r="F31" s="230">
        <v>0.5</v>
      </c>
      <c r="G31" s="231">
        <v>0.8</v>
      </c>
      <c r="H31" s="116">
        <v>0.8</v>
      </c>
      <c r="I31" s="232">
        <f t="shared" si="0"/>
        <v>1</v>
      </c>
      <c r="J31" s="233">
        <f t="shared" si="5"/>
        <v>1</v>
      </c>
      <c r="K31" s="227"/>
      <c r="L31" s="233">
        <v>0.2</v>
      </c>
      <c r="M31" s="233">
        <f t="shared" si="6"/>
        <v>0.2</v>
      </c>
      <c r="N31" s="204"/>
    </row>
    <row r="32" spans="1:28" ht="66" customHeight="1">
      <c r="A32" s="385"/>
      <c r="B32" s="383" t="s">
        <v>97</v>
      </c>
      <c r="C32" s="187" t="s">
        <v>98</v>
      </c>
      <c r="D32" s="188" t="s">
        <v>51</v>
      </c>
      <c r="E32" s="212">
        <v>0.15</v>
      </c>
      <c r="F32" s="212">
        <v>0.5</v>
      </c>
      <c r="G32" s="213">
        <v>0.8</v>
      </c>
      <c r="H32" s="112">
        <v>0.68</v>
      </c>
      <c r="I32" s="191">
        <f t="shared" si="0"/>
        <v>0.85</v>
      </c>
      <c r="J32" s="192">
        <f t="shared" ref="J32:J38" si="7">IF(I32&gt;=100%,100%,I32)</f>
        <v>0.85</v>
      </c>
      <c r="K32" s="234">
        <v>0.2</v>
      </c>
      <c r="L32" s="192">
        <v>0.45</v>
      </c>
      <c r="M32" s="192">
        <f>L32*J32</f>
        <v>0.38250000000000001</v>
      </c>
      <c r="N32" s="194">
        <f>M32+M33+M34</f>
        <v>0.91062500000000002</v>
      </c>
    </row>
    <row r="33" spans="1:19" ht="66" customHeight="1">
      <c r="A33" s="385"/>
      <c r="B33" s="381"/>
      <c r="C33" s="197" t="s">
        <v>99</v>
      </c>
      <c r="D33" s="198" t="s">
        <v>51</v>
      </c>
      <c r="E33" s="222">
        <v>0.15</v>
      </c>
      <c r="F33" s="222">
        <v>0.5</v>
      </c>
      <c r="G33" s="223">
        <v>0.8</v>
      </c>
      <c r="H33" s="110">
        <v>0.8</v>
      </c>
      <c r="I33" s="201">
        <f t="shared" si="0"/>
        <v>1</v>
      </c>
      <c r="J33" s="202">
        <f t="shared" si="7"/>
        <v>1</v>
      </c>
      <c r="K33" s="227"/>
      <c r="L33" s="202">
        <v>0.2</v>
      </c>
      <c r="M33" s="202">
        <f t="shared" ref="M33:M34" si="8">L33*J33</f>
        <v>0.2</v>
      </c>
      <c r="N33" s="204"/>
    </row>
    <row r="34" spans="1:19" ht="66" customHeight="1" thickBot="1">
      <c r="A34" s="385"/>
      <c r="B34" s="382"/>
      <c r="C34" s="205" t="s">
        <v>100</v>
      </c>
      <c r="D34" s="206" t="s">
        <v>51</v>
      </c>
      <c r="E34" s="235">
        <v>0.15</v>
      </c>
      <c r="F34" s="235">
        <v>0.5</v>
      </c>
      <c r="G34" s="236">
        <v>0.8</v>
      </c>
      <c r="H34" s="111">
        <v>0.75</v>
      </c>
      <c r="I34" s="209">
        <f t="shared" si="0"/>
        <v>0.9375</v>
      </c>
      <c r="J34" s="210">
        <f t="shared" si="7"/>
        <v>0.9375</v>
      </c>
      <c r="K34" s="237"/>
      <c r="L34" s="210">
        <v>0.35</v>
      </c>
      <c r="M34" s="210">
        <f t="shared" si="8"/>
        <v>0.328125</v>
      </c>
      <c r="N34" s="219"/>
    </row>
    <row r="35" spans="1:19" ht="66" customHeight="1">
      <c r="A35" s="385"/>
      <c r="B35" s="383" t="s">
        <v>101</v>
      </c>
      <c r="C35" s="187" t="s">
        <v>102</v>
      </c>
      <c r="D35" s="188" t="s">
        <v>51</v>
      </c>
      <c r="E35" s="222">
        <v>0.15</v>
      </c>
      <c r="F35" s="222">
        <v>0.5</v>
      </c>
      <c r="G35" s="223">
        <v>0.8</v>
      </c>
      <c r="H35" s="112">
        <v>0.85</v>
      </c>
      <c r="I35" s="191">
        <f t="shared" si="0"/>
        <v>1.0625</v>
      </c>
      <c r="J35" s="192">
        <f t="shared" si="7"/>
        <v>1</v>
      </c>
      <c r="K35" s="234">
        <v>0.1</v>
      </c>
      <c r="L35" s="192">
        <v>0.1</v>
      </c>
      <c r="M35" s="192">
        <f>L35*J35</f>
        <v>0.1</v>
      </c>
      <c r="N35" s="194">
        <f>M35+M36+M37+M38</f>
        <v>0.82753333333333345</v>
      </c>
    </row>
    <row r="36" spans="1:19" ht="66" customHeight="1">
      <c r="A36" s="385"/>
      <c r="B36" s="381"/>
      <c r="C36" s="197" t="s">
        <v>103</v>
      </c>
      <c r="D36" s="198" t="s">
        <v>51</v>
      </c>
      <c r="E36" s="199">
        <v>0.25</v>
      </c>
      <c r="F36" s="199">
        <v>0.2</v>
      </c>
      <c r="G36" s="200">
        <v>0.15</v>
      </c>
      <c r="H36" s="167">
        <v>3.1899999999999998E-2</v>
      </c>
      <c r="I36" s="201">
        <f t="shared" si="0"/>
        <v>0.21266666666666667</v>
      </c>
      <c r="J36" s="202">
        <f t="shared" si="7"/>
        <v>0.21266666666666667</v>
      </c>
      <c r="K36" s="227"/>
      <c r="L36" s="202">
        <v>0.2</v>
      </c>
      <c r="M36" s="202">
        <f t="shared" ref="M36:M38" si="9">L36*J36</f>
        <v>4.253333333333334E-2</v>
      </c>
      <c r="N36" s="204"/>
    </row>
    <row r="37" spans="1:19" ht="66" customHeight="1">
      <c r="A37" s="385"/>
      <c r="B37" s="381"/>
      <c r="C37" s="197" t="s">
        <v>194</v>
      </c>
      <c r="D37" s="198" t="s">
        <v>51</v>
      </c>
      <c r="E37" s="222">
        <v>0.15</v>
      </c>
      <c r="F37" s="222">
        <v>0.5</v>
      </c>
      <c r="G37" s="223">
        <v>0.8</v>
      </c>
      <c r="H37" s="110">
        <v>0.77</v>
      </c>
      <c r="I37" s="201">
        <f t="shared" si="0"/>
        <v>0.96250000000000002</v>
      </c>
      <c r="J37" s="202">
        <f t="shared" si="7"/>
        <v>0.96250000000000002</v>
      </c>
      <c r="K37" s="227"/>
      <c r="L37" s="202">
        <v>0.4</v>
      </c>
      <c r="M37" s="202">
        <f t="shared" si="9"/>
        <v>0.38500000000000001</v>
      </c>
      <c r="N37" s="204"/>
    </row>
    <row r="38" spans="1:19" ht="66" customHeight="1" thickBot="1">
      <c r="A38" s="385"/>
      <c r="B38" s="382"/>
      <c r="C38" s="205" t="s">
        <v>125</v>
      </c>
      <c r="D38" s="206" t="s">
        <v>51</v>
      </c>
      <c r="E38" s="207">
        <v>0.15</v>
      </c>
      <c r="F38" s="207">
        <v>0.2</v>
      </c>
      <c r="G38" s="208">
        <v>0.8</v>
      </c>
      <c r="H38" s="113">
        <v>0.85</v>
      </c>
      <c r="I38" s="209">
        <f t="shared" si="0"/>
        <v>1.0625</v>
      </c>
      <c r="J38" s="210">
        <f t="shared" si="7"/>
        <v>1</v>
      </c>
      <c r="K38" s="237"/>
      <c r="L38" s="210">
        <v>0.3</v>
      </c>
      <c r="M38" s="210">
        <f t="shared" si="9"/>
        <v>0.3</v>
      </c>
      <c r="N38" s="219"/>
    </row>
    <row r="39" spans="1:19" ht="66" customHeight="1">
      <c r="A39" s="385"/>
      <c r="B39" s="381" t="s">
        <v>104</v>
      </c>
      <c r="C39" s="220" t="s">
        <v>105</v>
      </c>
      <c r="D39" s="221" t="s">
        <v>193</v>
      </c>
      <c r="E39" s="189">
        <v>56</v>
      </c>
      <c r="F39" s="189">
        <v>50</v>
      </c>
      <c r="G39" s="190">
        <v>35</v>
      </c>
      <c r="H39" s="109">
        <v>41</v>
      </c>
      <c r="I39" s="224">
        <f t="shared" si="0"/>
        <v>1.1714285714285715</v>
      </c>
      <c r="J39" s="225">
        <f t="shared" ref="J39:J41" si="10">IF(I39&gt;=100%,100%,I39)</f>
        <v>1</v>
      </c>
      <c r="K39" s="226">
        <v>0.25</v>
      </c>
      <c r="L39" s="225">
        <v>0.2</v>
      </c>
      <c r="M39" s="225">
        <f>L39*J39</f>
        <v>0.2</v>
      </c>
      <c r="N39" s="204">
        <f>M39+M40+M41</f>
        <v>0.85499999999999998</v>
      </c>
    </row>
    <row r="40" spans="1:19" ht="66" customHeight="1">
      <c r="A40" s="385"/>
      <c r="B40" s="381"/>
      <c r="C40" s="197" t="s">
        <v>106</v>
      </c>
      <c r="D40" s="198" t="s">
        <v>51</v>
      </c>
      <c r="E40" s="199">
        <v>0.02</v>
      </c>
      <c r="F40" s="199">
        <v>0.03</v>
      </c>
      <c r="G40" s="200">
        <v>0.05</v>
      </c>
      <c r="H40" s="110">
        <v>0.03</v>
      </c>
      <c r="I40" s="201">
        <f t="shared" si="0"/>
        <v>0.6</v>
      </c>
      <c r="J40" s="202">
        <f t="shared" si="10"/>
        <v>0.6</v>
      </c>
      <c r="K40" s="227"/>
      <c r="L40" s="202">
        <v>0.3</v>
      </c>
      <c r="M40" s="202">
        <f t="shared" ref="M40:M41" si="11">L40*J40</f>
        <v>0.18</v>
      </c>
      <c r="N40" s="204"/>
    </row>
    <row r="41" spans="1:19" ht="66" customHeight="1" thickBot="1">
      <c r="A41" s="386"/>
      <c r="B41" s="381"/>
      <c r="C41" s="228" t="s">
        <v>107</v>
      </c>
      <c r="D41" s="229" t="s">
        <v>51</v>
      </c>
      <c r="E41" s="230">
        <v>0.15</v>
      </c>
      <c r="F41" s="230">
        <v>0.5</v>
      </c>
      <c r="G41" s="231">
        <v>0.8</v>
      </c>
      <c r="H41" s="115">
        <v>0.76</v>
      </c>
      <c r="I41" s="232">
        <f t="shared" si="0"/>
        <v>0.95</v>
      </c>
      <c r="J41" s="233">
        <f t="shared" si="10"/>
        <v>0.95</v>
      </c>
      <c r="K41" s="227"/>
      <c r="L41" s="233">
        <v>0.5</v>
      </c>
      <c r="M41" s="233">
        <f t="shared" si="11"/>
        <v>0.47499999999999998</v>
      </c>
      <c r="N41" s="204"/>
    </row>
    <row r="42" spans="1:19" ht="66" customHeight="1">
      <c r="A42" s="387" t="s">
        <v>196</v>
      </c>
      <c r="B42" s="383" t="s">
        <v>129</v>
      </c>
      <c r="C42" s="187" t="s">
        <v>130</v>
      </c>
      <c r="D42" s="188" t="s">
        <v>51</v>
      </c>
      <c r="E42" s="212">
        <v>0.15</v>
      </c>
      <c r="F42" s="212">
        <v>0.5</v>
      </c>
      <c r="G42" s="213">
        <v>0.8</v>
      </c>
      <c r="H42" s="112">
        <v>0.94</v>
      </c>
      <c r="I42" s="191">
        <f t="shared" si="0"/>
        <v>1.1749999999999998</v>
      </c>
      <c r="J42" s="192">
        <f t="shared" ref="J42:J44" si="12">IF(I42&gt;=100%,100%,I42)</f>
        <v>1</v>
      </c>
      <c r="K42" s="238">
        <v>0.3</v>
      </c>
      <c r="L42" s="192">
        <v>0.6</v>
      </c>
      <c r="M42" s="192">
        <f>L42*J42</f>
        <v>0.6</v>
      </c>
      <c r="N42" s="194">
        <f>M42+M43+M44</f>
        <v>1</v>
      </c>
    </row>
    <row r="43" spans="1:19" ht="66" customHeight="1">
      <c r="A43" s="388"/>
      <c r="B43" s="381"/>
      <c r="C43" s="197" t="s">
        <v>131</v>
      </c>
      <c r="D43" s="198" t="s">
        <v>193</v>
      </c>
      <c r="E43" s="222">
        <v>0.15</v>
      </c>
      <c r="F43" s="222">
        <v>0.5</v>
      </c>
      <c r="G43" s="223">
        <v>0.8</v>
      </c>
      <c r="H43" s="110">
        <v>0.85</v>
      </c>
      <c r="I43" s="201">
        <f t="shared" si="0"/>
        <v>1.0625</v>
      </c>
      <c r="J43" s="202">
        <f t="shared" si="12"/>
        <v>1</v>
      </c>
      <c r="K43" s="239"/>
      <c r="L43" s="202">
        <v>0.2</v>
      </c>
      <c r="M43" s="202">
        <f t="shared" ref="M43:M44" si="13">L43*J43</f>
        <v>0.2</v>
      </c>
      <c r="N43" s="204"/>
      <c r="S43" s="240"/>
    </row>
    <row r="44" spans="1:19" ht="66" customHeight="1" thickBot="1">
      <c r="A44" s="388"/>
      <c r="B44" s="382"/>
      <c r="C44" s="205" t="s">
        <v>132</v>
      </c>
      <c r="D44" s="206" t="s">
        <v>193</v>
      </c>
      <c r="E44" s="222">
        <v>0.15</v>
      </c>
      <c r="F44" s="222">
        <v>0.5</v>
      </c>
      <c r="G44" s="223">
        <v>0.8</v>
      </c>
      <c r="H44" s="111">
        <v>0.83</v>
      </c>
      <c r="I44" s="209">
        <f t="shared" si="0"/>
        <v>1.0374999999999999</v>
      </c>
      <c r="J44" s="210">
        <f t="shared" si="12"/>
        <v>1</v>
      </c>
      <c r="K44" s="241"/>
      <c r="L44" s="210">
        <v>0.2</v>
      </c>
      <c r="M44" s="210">
        <f t="shared" si="13"/>
        <v>0.2</v>
      </c>
      <c r="N44" s="219"/>
    </row>
    <row r="45" spans="1:19" ht="66" customHeight="1">
      <c r="A45" s="388"/>
      <c r="B45" s="383" t="s">
        <v>133</v>
      </c>
      <c r="C45" s="187" t="s">
        <v>171</v>
      </c>
      <c r="D45" s="188" t="s">
        <v>51</v>
      </c>
      <c r="E45" s="212">
        <v>0.05</v>
      </c>
      <c r="F45" s="212">
        <v>0.06</v>
      </c>
      <c r="G45" s="213">
        <v>0.1</v>
      </c>
      <c r="H45" s="112">
        <v>0</v>
      </c>
      <c r="I45" s="191">
        <f t="shared" si="0"/>
        <v>0</v>
      </c>
      <c r="J45" s="192">
        <f t="shared" ref="J45:J49" si="14">IF(I45&gt;=100%,100%,I45)</f>
        <v>0</v>
      </c>
      <c r="K45" s="238">
        <v>0.2</v>
      </c>
      <c r="L45" s="192">
        <v>0.6</v>
      </c>
      <c r="M45" s="192">
        <f>L45*J45</f>
        <v>0</v>
      </c>
      <c r="N45" s="194">
        <f>M45+M46</f>
        <v>0</v>
      </c>
    </row>
    <row r="46" spans="1:19" ht="66" customHeight="1" thickBot="1">
      <c r="A46" s="388"/>
      <c r="B46" s="382"/>
      <c r="C46" s="205" t="s">
        <v>172</v>
      </c>
      <c r="D46" s="206" t="s">
        <v>51</v>
      </c>
      <c r="E46" s="207">
        <v>0.05</v>
      </c>
      <c r="F46" s="207">
        <v>0.1</v>
      </c>
      <c r="G46" s="208">
        <v>0.15</v>
      </c>
      <c r="H46" s="111">
        <v>0</v>
      </c>
      <c r="I46" s="209">
        <f t="shared" si="0"/>
        <v>0</v>
      </c>
      <c r="J46" s="210">
        <f t="shared" si="14"/>
        <v>0</v>
      </c>
      <c r="K46" s="241"/>
      <c r="L46" s="210">
        <v>0.4</v>
      </c>
      <c r="M46" s="210">
        <f t="shared" ref="M46" si="15">L46*J46</f>
        <v>0</v>
      </c>
      <c r="N46" s="219"/>
    </row>
    <row r="47" spans="1:19" ht="66" customHeight="1">
      <c r="A47" s="388"/>
      <c r="B47" s="383" t="s">
        <v>210</v>
      </c>
      <c r="C47" s="187" t="s">
        <v>136</v>
      </c>
      <c r="D47" s="188" t="s">
        <v>193</v>
      </c>
      <c r="E47" s="212">
        <v>0.2</v>
      </c>
      <c r="F47" s="212">
        <v>0.5</v>
      </c>
      <c r="G47" s="213">
        <v>0.8</v>
      </c>
      <c r="H47" s="112">
        <v>0.8</v>
      </c>
      <c r="I47" s="191">
        <f t="shared" si="0"/>
        <v>1</v>
      </c>
      <c r="J47" s="192">
        <f t="shared" si="14"/>
        <v>1</v>
      </c>
      <c r="K47" s="238">
        <v>0.15</v>
      </c>
      <c r="L47" s="192">
        <v>0.1</v>
      </c>
      <c r="M47" s="192">
        <f>L47*J47</f>
        <v>0.1</v>
      </c>
      <c r="N47" s="194">
        <f>M47+M48+M49+M50+M51</f>
        <v>0.80541666666666656</v>
      </c>
    </row>
    <row r="48" spans="1:19" ht="66" customHeight="1">
      <c r="A48" s="388"/>
      <c r="B48" s="381"/>
      <c r="C48" s="197" t="s">
        <v>137</v>
      </c>
      <c r="D48" s="198" t="s">
        <v>51</v>
      </c>
      <c r="E48" s="222">
        <v>0.15</v>
      </c>
      <c r="F48" s="222">
        <v>0.5</v>
      </c>
      <c r="G48" s="223">
        <v>0.8</v>
      </c>
      <c r="H48" s="110">
        <v>0.66</v>
      </c>
      <c r="I48" s="201">
        <f t="shared" si="0"/>
        <v>0.82499999999999996</v>
      </c>
      <c r="J48" s="202">
        <f t="shared" si="14"/>
        <v>0.82499999999999996</v>
      </c>
      <c r="K48" s="239"/>
      <c r="L48" s="202">
        <v>0.35</v>
      </c>
      <c r="M48" s="202">
        <f t="shared" ref="M48:M49" si="16">L48*J48</f>
        <v>0.28874999999999995</v>
      </c>
      <c r="N48" s="204"/>
    </row>
    <row r="49" spans="1:14" ht="66" customHeight="1">
      <c r="A49" s="388"/>
      <c r="B49" s="381"/>
      <c r="C49" s="197" t="s">
        <v>138</v>
      </c>
      <c r="D49" s="198" t="s">
        <v>193</v>
      </c>
      <c r="E49" s="242">
        <v>0</v>
      </c>
      <c r="F49" s="242">
        <v>1</v>
      </c>
      <c r="G49" s="243">
        <v>3</v>
      </c>
      <c r="H49" s="168">
        <v>1</v>
      </c>
      <c r="I49" s="201">
        <f t="shared" si="0"/>
        <v>0.33333333333333331</v>
      </c>
      <c r="J49" s="202">
        <f t="shared" si="14"/>
        <v>0.33333333333333331</v>
      </c>
      <c r="K49" s="239"/>
      <c r="L49" s="202">
        <v>0.2</v>
      </c>
      <c r="M49" s="202">
        <f t="shared" si="16"/>
        <v>6.6666666666666666E-2</v>
      </c>
      <c r="N49" s="204"/>
    </row>
    <row r="50" spans="1:14" ht="66" customHeight="1">
      <c r="A50" s="388"/>
      <c r="B50" s="381"/>
      <c r="C50" s="197" t="s">
        <v>139</v>
      </c>
      <c r="D50" s="198" t="s">
        <v>51</v>
      </c>
      <c r="E50" s="199">
        <v>0.5</v>
      </c>
      <c r="F50" s="199">
        <v>0.3</v>
      </c>
      <c r="G50" s="200">
        <v>0.05</v>
      </c>
      <c r="H50" s="110">
        <v>0.16</v>
      </c>
      <c r="I50" s="201">
        <f t="shared" ref="I50:I67" si="17">H50/G50</f>
        <v>3.1999999999999997</v>
      </c>
      <c r="J50" s="202">
        <f t="shared" ref="J50:J56" si="18">IF(I50&gt;=100%,100%,I50)</f>
        <v>1</v>
      </c>
      <c r="K50" s="239"/>
      <c r="L50" s="202">
        <v>0.2</v>
      </c>
      <c r="M50" s="202">
        <f>L50*J50</f>
        <v>0.2</v>
      </c>
      <c r="N50" s="204"/>
    </row>
    <row r="51" spans="1:14" ht="66" customHeight="1" thickBot="1">
      <c r="A51" s="388"/>
      <c r="B51" s="382"/>
      <c r="C51" s="205" t="s">
        <v>140</v>
      </c>
      <c r="D51" s="206" t="s">
        <v>51</v>
      </c>
      <c r="E51" s="207">
        <v>0.5</v>
      </c>
      <c r="F51" s="207">
        <v>0.3</v>
      </c>
      <c r="G51" s="208">
        <v>0.05</v>
      </c>
      <c r="H51" s="111">
        <v>0.74</v>
      </c>
      <c r="I51" s="209">
        <f t="shared" si="17"/>
        <v>14.799999999999999</v>
      </c>
      <c r="J51" s="210">
        <f t="shared" si="18"/>
        <v>1</v>
      </c>
      <c r="K51" s="241"/>
      <c r="L51" s="210">
        <v>0.15</v>
      </c>
      <c r="M51" s="210">
        <f t="shared" ref="M51" si="19">L51*J51</f>
        <v>0.15</v>
      </c>
      <c r="N51" s="219"/>
    </row>
    <row r="52" spans="1:14" ht="66" customHeight="1" thickBot="1">
      <c r="A52" s="388"/>
      <c r="B52" s="383" t="s">
        <v>141</v>
      </c>
      <c r="C52" s="187" t="s">
        <v>142</v>
      </c>
      <c r="D52" s="188" t="s">
        <v>51</v>
      </c>
      <c r="E52" s="222">
        <v>0.15</v>
      </c>
      <c r="F52" s="222">
        <v>0.5</v>
      </c>
      <c r="G52" s="223">
        <v>0.8</v>
      </c>
      <c r="H52" s="114">
        <v>0.76</v>
      </c>
      <c r="I52" s="191">
        <f t="shared" si="17"/>
        <v>0.95</v>
      </c>
      <c r="J52" s="192">
        <f t="shared" si="18"/>
        <v>0.95</v>
      </c>
      <c r="K52" s="238">
        <v>0.2</v>
      </c>
      <c r="L52" s="192">
        <v>0.6</v>
      </c>
      <c r="M52" s="192">
        <f>L52*J52</f>
        <v>0.56999999999999995</v>
      </c>
      <c r="N52" s="194">
        <f>M52+M53</f>
        <v>0.94</v>
      </c>
    </row>
    <row r="53" spans="1:14" ht="66" customHeight="1" thickBot="1">
      <c r="A53" s="388"/>
      <c r="B53" s="382"/>
      <c r="C53" s="205" t="s">
        <v>143</v>
      </c>
      <c r="D53" s="206" t="s">
        <v>51</v>
      </c>
      <c r="E53" s="222">
        <v>0.15</v>
      </c>
      <c r="F53" s="222">
        <v>0.5</v>
      </c>
      <c r="G53" s="223">
        <v>0.8</v>
      </c>
      <c r="H53" s="112">
        <v>0.74</v>
      </c>
      <c r="I53" s="209">
        <f t="shared" si="17"/>
        <v>0.92499999999999993</v>
      </c>
      <c r="J53" s="210">
        <f t="shared" si="18"/>
        <v>0.92499999999999993</v>
      </c>
      <c r="K53" s="241"/>
      <c r="L53" s="210">
        <v>0.4</v>
      </c>
      <c r="M53" s="210">
        <f t="shared" ref="M53" si="20">L53*J53</f>
        <v>0.37</v>
      </c>
      <c r="N53" s="219"/>
    </row>
    <row r="54" spans="1:14" ht="66" customHeight="1">
      <c r="A54" s="388"/>
      <c r="B54" s="383" t="s">
        <v>144</v>
      </c>
      <c r="C54" s="187" t="s">
        <v>177</v>
      </c>
      <c r="D54" s="188" t="s">
        <v>51</v>
      </c>
      <c r="E54" s="212">
        <v>0.05</v>
      </c>
      <c r="F54" s="212">
        <v>0.35</v>
      </c>
      <c r="G54" s="213">
        <v>0.5</v>
      </c>
      <c r="H54" s="112">
        <v>0.32</v>
      </c>
      <c r="I54" s="191">
        <f t="shared" si="17"/>
        <v>0.64</v>
      </c>
      <c r="J54" s="192">
        <f t="shared" si="18"/>
        <v>0.64</v>
      </c>
      <c r="K54" s="238">
        <v>0.15</v>
      </c>
      <c r="L54" s="192">
        <v>0.4</v>
      </c>
      <c r="M54" s="192">
        <f>L54*J54</f>
        <v>0.25600000000000001</v>
      </c>
      <c r="N54" s="194">
        <f>M54+M55+M56</f>
        <v>0.60599999999999998</v>
      </c>
    </row>
    <row r="55" spans="1:14" ht="66" customHeight="1">
      <c r="A55" s="388"/>
      <c r="B55" s="381"/>
      <c r="C55" s="197" t="s">
        <v>146</v>
      </c>
      <c r="D55" s="198" t="s">
        <v>206</v>
      </c>
      <c r="E55" s="242">
        <v>0</v>
      </c>
      <c r="F55" s="242">
        <v>1</v>
      </c>
      <c r="G55" s="243">
        <v>2</v>
      </c>
      <c r="H55" s="117">
        <v>0</v>
      </c>
      <c r="I55" s="201">
        <f t="shared" si="17"/>
        <v>0</v>
      </c>
      <c r="J55" s="202">
        <f t="shared" si="18"/>
        <v>0</v>
      </c>
      <c r="K55" s="239"/>
      <c r="L55" s="202">
        <v>0.25</v>
      </c>
      <c r="M55" s="202">
        <f t="shared" ref="M55:M56" si="21">L55*J55</f>
        <v>0</v>
      </c>
      <c r="N55" s="204"/>
    </row>
    <row r="56" spans="1:14" ht="66" customHeight="1" thickBot="1">
      <c r="A56" s="389"/>
      <c r="B56" s="382"/>
      <c r="C56" s="205" t="s">
        <v>198</v>
      </c>
      <c r="D56" s="206" t="s">
        <v>51</v>
      </c>
      <c r="E56" s="207">
        <v>0.05</v>
      </c>
      <c r="F56" s="207">
        <v>0.15</v>
      </c>
      <c r="G56" s="208">
        <v>0.2</v>
      </c>
      <c r="H56" s="111">
        <v>0.41</v>
      </c>
      <c r="I56" s="209">
        <f t="shared" si="17"/>
        <v>2.0499999999999998</v>
      </c>
      <c r="J56" s="210">
        <f t="shared" si="18"/>
        <v>1</v>
      </c>
      <c r="K56" s="241"/>
      <c r="L56" s="210">
        <v>0.35</v>
      </c>
      <c r="M56" s="210">
        <f t="shared" si="21"/>
        <v>0.35</v>
      </c>
      <c r="N56" s="219"/>
    </row>
    <row r="57" spans="1:14" ht="66" customHeight="1">
      <c r="A57" s="378" t="s">
        <v>197</v>
      </c>
      <c r="B57" s="383" t="s">
        <v>152</v>
      </c>
      <c r="C57" s="187" t="s">
        <v>181</v>
      </c>
      <c r="D57" s="188" t="s">
        <v>51</v>
      </c>
      <c r="E57" s="212">
        <v>0.01</v>
      </c>
      <c r="F57" s="212">
        <v>0.2</v>
      </c>
      <c r="G57" s="213">
        <v>0.8</v>
      </c>
      <c r="H57" s="112">
        <v>0.82</v>
      </c>
      <c r="I57" s="191">
        <f t="shared" si="17"/>
        <v>1.0249999999999999</v>
      </c>
      <c r="J57" s="192">
        <f t="shared" ref="J57:J60" si="22">IF(I57&gt;=100%,100%,I57)</f>
        <v>1</v>
      </c>
      <c r="K57" s="244">
        <v>0.3</v>
      </c>
      <c r="L57" s="192">
        <v>0.6</v>
      </c>
      <c r="M57" s="192">
        <f>L57*J57</f>
        <v>0.6</v>
      </c>
      <c r="N57" s="194">
        <f>M57+M58</f>
        <v>0.8</v>
      </c>
    </row>
    <row r="58" spans="1:14" ht="66" customHeight="1" thickBot="1">
      <c r="A58" s="379"/>
      <c r="B58" s="382"/>
      <c r="C58" s="205" t="s">
        <v>182</v>
      </c>
      <c r="D58" s="206" t="s">
        <v>51</v>
      </c>
      <c r="E58" s="207">
        <v>0.05</v>
      </c>
      <c r="F58" s="207">
        <v>0.15</v>
      </c>
      <c r="G58" s="208">
        <v>0.5</v>
      </c>
      <c r="H58" s="111">
        <v>0.25</v>
      </c>
      <c r="I58" s="209">
        <f t="shared" si="17"/>
        <v>0.5</v>
      </c>
      <c r="J58" s="210">
        <f t="shared" si="22"/>
        <v>0.5</v>
      </c>
      <c r="K58" s="245"/>
      <c r="L58" s="210">
        <v>0.4</v>
      </c>
      <c r="M58" s="210">
        <f t="shared" ref="M58" si="23">L58*J58</f>
        <v>0.2</v>
      </c>
      <c r="N58" s="219"/>
    </row>
    <row r="59" spans="1:14" ht="66" customHeight="1">
      <c r="A59" s="379"/>
      <c r="B59" s="383" t="s">
        <v>154</v>
      </c>
      <c r="C59" s="187" t="s">
        <v>207</v>
      </c>
      <c r="D59" s="188" t="s">
        <v>206</v>
      </c>
      <c r="E59" s="189">
        <v>10</v>
      </c>
      <c r="F59" s="189">
        <v>8</v>
      </c>
      <c r="G59" s="190">
        <v>3</v>
      </c>
      <c r="H59" s="108">
        <v>2</v>
      </c>
      <c r="I59" s="191">
        <f t="shared" si="17"/>
        <v>0.66666666666666663</v>
      </c>
      <c r="J59" s="192">
        <f t="shared" si="22"/>
        <v>0.66666666666666663</v>
      </c>
      <c r="K59" s="244">
        <v>0.2</v>
      </c>
      <c r="L59" s="192">
        <v>0.35</v>
      </c>
      <c r="M59" s="192">
        <f>L59*J59</f>
        <v>0.23333333333333331</v>
      </c>
      <c r="N59" s="246">
        <f>M59+M60</f>
        <v>0.39083333333333325</v>
      </c>
    </row>
    <row r="60" spans="1:14" ht="66" customHeight="1">
      <c r="A60" s="379"/>
      <c r="B60" s="381"/>
      <c r="C60" s="197" t="s">
        <v>224</v>
      </c>
      <c r="D60" s="198" t="s">
        <v>51</v>
      </c>
      <c r="E60" s="199">
        <v>0.05</v>
      </c>
      <c r="F60" s="199">
        <v>0.1</v>
      </c>
      <c r="G60" s="200">
        <v>0.8</v>
      </c>
      <c r="H60" s="110">
        <v>0.42</v>
      </c>
      <c r="I60" s="201">
        <f t="shared" si="17"/>
        <v>0.52499999999999991</v>
      </c>
      <c r="J60" s="202">
        <f t="shared" si="22"/>
        <v>0.52499999999999991</v>
      </c>
      <c r="K60" s="247"/>
      <c r="L60" s="202">
        <v>0.3</v>
      </c>
      <c r="M60" s="202">
        <f t="shared" ref="M60:M61" si="24">L60*J60</f>
        <v>0.15749999999999997</v>
      </c>
      <c r="N60" s="248"/>
    </row>
    <row r="61" spans="1:14" ht="66" customHeight="1" thickBot="1">
      <c r="A61" s="379"/>
      <c r="B61" s="382"/>
      <c r="C61" s="205" t="s">
        <v>185</v>
      </c>
      <c r="D61" s="206" t="s">
        <v>51</v>
      </c>
      <c r="E61" s="207">
        <v>0.05</v>
      </c>
      <c r="F61" s="207">
        <v>0.15</v>
      </c>
      <c r="G61" s="208">
        <v>0.8</v>
      </c>
      <c r="H61" s="111">
        <v>0.25</v>
      </c>
      <c r="I61" s="209">
        <f t="shared" si="17"/>
        <v>0.3125</v>
      </c>
      <c r="J61" s="210">
        <f t="shared" ref="J61:J63" si="25">IF(I61&gt;=100%,100%,I61)</f>
        <v>0.3125</v>
      </c>
      <c r="K61" s="245"/>
      <c r="L61" s="210">
        <v>0.35</v>
      </c>
      <c r="M61" s="210">
        <f t="shared" si="24"/>
        <v>0.109375</v>
      </c>
      <c r="N61" s="249"/>
    </row>
    <row r="62" spans="1:14" ht="66" customHeight="1">
      <c r="A62" s="379"/>
      <c r="B62" s="383" t="s">
        <v>158</v>
      </c>
      <c r="C62" s="187" t="s">
        <v>186</v>
      </c>
      <c r="D62" s="188" t="s">
        <v>193</v>
      </c>
      <c r="E62" s="189">
        <v>0</v>
      </c>
      <c r="F62" s="189">
        <v>1</v>
      </c>
      <c r="G62" s="190">
        <v>3</v>
      </c>
      <c r="H62" s="108">
        <v>1</v>
      </c>
      <c r="I62" s="191">
        <f t="shared" si="17"/>
        <v>0.33333333333333331</v>
      </c>
      <c r="J62" s="192">
        <f t="shared" si="25"/>
        <v>0.33333333333333331</v>
      </c>
      <c r="K62" s="244">
        <v>0.15</v>
      </c>
      <c r="L62" s="192">
        <v>0.6</v>
      </c>
      <c r="M62" s="192">
        <f>L62*J62</f>
        <v>0.19999999999999998</v>
      </c>
      <c r="N62" s="194">
        <f>M62+M63</f>
        <v>0.46666666666666667</v>
      </c>
    </row>
    <row r="63" spans="1:14" ht="66" customHeight="1" thickBot="1">
      <c r="A63" s="379"/>
      <c r="B63" s="382"/>
      <c r="C63" s="205" t="s">
        <v>187</v>
      </c>
      <c r="D63" s="206" t="s">
        <v>193</v>
      </c>
      <c r="E63" s="250">
        <v>0</v>
      </c>
      <c r="F63" s="250">
        <v>1</v>
      </c>
      <c r="G63" s="251">
        <v>3</v>
      </c>
      <c r="H63" s="169">
        <v>2</v>
      </c>
      <c r="I63" s="209">
        <f t="shared" si="17"/>
        <v>0.66666666666666663</v>
      </c>
      <c r="J63" s="210">
        <f t="shared" si="25"/>
        <v>0.66666666666666663</v>
      </c>
      <c r="K63" s="245"/>
      <c r="L63" s="210">
        <v>0.4</v>
      </c>
      <c r="M63" s="210">
        <f t="shared" ref="M63" si="26">L63*J63</f>
        <v>0.26666666666666666</v>
      </c>
      <c r="N63" s="219"/>
    </row>
    <row r="64" spans="1:14" ht="66" customHeight="1">
      <c r="A64" s="379"/>
      <c r="B64" s="383" t="s">
        <v>161</v>
      </c>
      <c r="C64" s="187" t="s">
        <v>189</v>
      </c>
      <c r="D64" s="188" t="s">
        <v>51</v>
      </c>
      <c r="E64" s="212">
        <v>0.01</v>
      </c>
      <c r="F64" s="212">
        <v>0.05</v>
      </c>
      <c r="G64" s="213">
        <v>0.8</v>
      </c>
      <c r="H64" s="112">
        <v>0.75</v>
      </c>
      <c r="I64" s="191">
        <f t="shared" si="17"/>
        <v>0.9375</v>
      </c>
      <c r="J64" s="192">
        <f t="shared" ref="J64:J65" si="27">IF(I64&gt;=100%,100%,I64)</f>
        <v>0.9375</v>
      </c>
      <c r="K64" s="244">
        <v>0.2</v>
      </c>
      <c r="L64" s="192">
        <v>0.6</v>
      </c>
      <c r="M64" s="192">
        <f>L64*J64</f>
        <v>0.5625</v>
      </c>
      <c r="N64" s="194">
        <f>M64+M65</f>
        <v>0.96250000000000002</v>
      </c>
    </row>
    <row r="65" spans="1:14" ht="66" customHeight="1" thickBot="1">
      <c r="A65" s="379"/>
      <c r="B65" s="382"/>
      <c r="C65" s="205" t="s">
        <v>162</v>
      </c>
      <c r="D65" s="206" t="s">
        <v>51</v>
      </c>
      <c r="E65" s="207">
        <v>0.01</v>
      </c>
      <c r="F65" s="207">
        <v>0.03</v>
      </c>
      <c r="G65" s="208">
        <v>0.05</v>
      </c>
      <c r="H65" s="111">
        <v>0.16</v>
      </c>
      <c r="I65" s="209">
        <f t="shared" si="17"/>
        <v>3.1999999999999997</v>
      </c>
      <c r="J65" s="210">
        <f t="shared" si="27"/>
        <v>1</v>
      </c>
      <c r="K65" s="245"/>
      <c r="L65" s="210">
        <v>0.4</v>
      </c>
      <c r="M65" s="210">
        <f t="shared" ref="M65" si="28">L65*J65</f>
        <v>0.4</v>
      </c>
      <c r="N65" s="219"/>
    </row>
    <row r="66" spans="1:14" ht="66" customHeight="1">
      <c r="A66" s="379"/>
      <c r="B66" s="381" t="s">
        <v>163</v>
      </c>
      <c r="C66" s="220" t="s">
        <v>164</v>
      </c>
      <c r="D66" s="221" t="s">
        <v>51</v>
      </c>
      <c r="E66" s="222">
        <v>0.01</v>
      </c>
      <c r="F66" s="222">
        <v>0.05</v>
      </c>
      <c r="G66" s="223">
        <v>0.1</v>
      </c>
      <c r="H66" s="112">
        <v>0</v>
      </c>
      <c r="I66" s="224">
        <f t="shared" si="17"/>
        <v>0</v>
      </c>
      <c r="J66" s="225">
        <f t="shared" ref="J66:J67" si="29">IF(I66&gt;=100%,100%,I66)</f>
        <v>0</v>
      </c>
      <c r="K66" s="252">
        <v>0.15</v>
      </c>
      <c r="L66" s="225">
        <v>0.6</v>
      </c>
      <c r="M66" s="225">
        <f>L66*J66</f>
        <v>0</v>
      </c>
      <c r="N66" s="204">
        <f>M66+M67</f>
        <v>0</v>
      </c>
    </row>
    <row r="67" spans="1:14" ht="66" customHeight="1" thickBot="1">
      <c r="A67" s="380"/>
      <c r="B67" s="382"/>
      <c r="C67" s="205" t="s">
        <v>192</v>
      </c>
      <c r="D67" s="206" t="s">
        <v>193</v>
      </c>
      <c r="E67" s="253">
        <v>100</v>
      </c>
      <c r="F67" s="253">
        <v>500</v>
      </c>
      <c r="G67" s="254">
        <v>5000</v>
      </c>
      <c r="H67" s="118">
        <v>0</v>
      </c>
      <c r="I67" s="209">
        <f t="shared" si="17"/>
        <v>0</v>
      </c>
      <c r="J67" s="210">
        <f t="shared" si="29"/>
        <v>0</v>
      </c>
      <c r="K67" s="245"/>
      <c r="L67" s="210">
        <v>0.4</v>
      </c>
      <c r="M67" s="210">
        <f t="shared" ref="M67" si="30">L67*J67</f>
        <v>0</v>
      </c>
      <c r="N67" s="219"/>
    </row>
    <row r="68" spans="1:14" ht="74.45" customHeight="1"/>
  </sheetData>
  <sheetProtection algorithmName="SHA-512" hashValue="1HFaWJuGdguK01aUcT0YgkwWN2GOnEqtroyBdWXXD71hHFU1VqTmh+3b3BfR3vZo/G5FYW0m+HWbeR+7JaseCA==" saltValue="TXBojvdDGVEAWT3FwEWdGw==" spinCount="100000" sheet="1" objects="1" scenarios="1" selectLockedCells="1"/>
  <mergeCells count="21">
    <mergeCell ref="B3:N11"/>
    <mergeCell ref="B23:B27"/>
    <mergeCell ref="B32:B34"/>
    <mergeCell ref="I16:N16"/>
    <mergeCell ref="B39:B41"/>
    <mergeCell ref="A18:A41"/>
    <mergeCell ref="B35:B38"/>
    <mergeCell ref="B18:B22"/>
    <mergeCell ref="B28:B31"/>
    <mergeCell ref="A42:A56"/>
    <mergeCell ref="B47:B51"/>
    <mergeCell ref="B52:B53"/>
    <mergeCell ref="B54:B56"/>
    <mergeCell ref="B45:B46"/>
    <mergeCell ref="B42:B44"/>
    <mergeCell ref="A57:A67"/>
    <mergeCell ref="B66:B67"/>
    <mergeCell ref="B62:B63"/>
    <mergeCell ref="B64:B65"/>
    <mergeCell ref="B59:B61"/>
    <mergeCell ref="B57:B58"/>
  </mergeCells>
  <conditionalFormatting sqref="H26">
    <cfRule type="cellIs" dxfId="263" priority="465" stopIfTrue="1" operator="greaterThan">
      <formula>$G26</formula>
    </cfRule>
    <cfRule type="cellIs" dxfId="262" priority="466" stopIfTrue="1" operator="between">
      <formula>$F26+0.00000001</formula>
      <formula>$G26</formula>
    </cfRule>
    <cfRule type="cellIs" dxfId="261" priority="467" stopIfTrue="1" operator="between">
      <formula>$E26+0.000000000001</formula>
      <formula>$F26</formula>
    </cfRule>
    <cfRule type="cellIs" dxfId="260" priority="468" stopIfTrue="1" operator="lessThanOrEqual">
      <formula>$E26</formula>
    </cfRule>
  </conditionalFormatting>
  <conditionalFormatting sqref="H26">
    <cfRule type="cellIs" dxfId="259" priority="461" stopIfTrue="1" operator="greaterThan">
      <formula>$G26</formula>
    </cfRule>
    <cfRule type="cellIs" dxfId="258" priority="462" stopIfTrue="1" operator="between">
      <formula>$F26+0.00000001</formula>
      <formula>$G26</formula>
    </cfRule>
    <cfRule type="cellIs" dxfId="257" priority="463" stopIfTrue="1" operator="between">
      <formula>$E26+0.000010000001</formula>
      <formula>$F26</formula>
    </cfRule>
    <cfRule type="cellIs" dxfId="256" priority="464" stopIfTrue="1" operator="lessThanOrEqual">
      <formula>$E26</formula>
    </cfRule>
  </conditionalFormatting>
  <conditionalFormatting sqref="H18">
    <cfRule type="cellIs" dxfId="255" priority="196" operator="between">
      <formula>$G$18+1</formula>
      <formula>$F$18-1</formula>
    </cfRule>
    <cfRule type="cellIs" dxfId="254" priority="197" operator="lessThan">
      <formula>$G$18</formula>
    </cfRule>
    <cfRule type="cellIs" dxfId="253" priority="198" operator="equal">
      <formula>$G$18</formula>
    </cfRule>
    <cfRule type="cellIs" dxfId="252" priority="199" operator="between">
      <formula>$F$18</formula>
      <formula>$E$18-1</formula>
    </cfRule>
    <cfRule type="cellIs" dxfId="251" priority="200" operator="greaterThanOrEqual">
      <formula>$E$18</formula>
    </cfRule>
  </conditionalFormatting>
  <conditionalFormatting sqref="H19">
    <cfRule type="cellIs" dxfId="250" priority="191" operator="lessThan">
      <formula>$G$19</formula>
    </cfRule>
    <cfRule type="cellIs" dxfId="249" priority="192" operator="between">
      <formula>$G$19+1%</formula>
      <formula>$F$19-1%</formula>
    </cfRule>
    <cfRule type="cellIs" dxfId="248" priority="193" operator="equal">
      <formula>$G$19</formula>
    </cfRule>
    <cfRule type="cellIs" dxfId="247" priority="194" operator="between">
      <formula>0.2</formula>
      <formula>0.34</formula>
    </cfRule>
    <cfRule type="cellIs" dxfId="246" priority="195" operator="greaterThanOrEqual">
      <formula>$E$19</formula>
    </cfRule>
  </conditionalFormatting>
  <conditionalFormatting sqref="H20">
    <cfRule type="cellIs" dxfId="245" priority="187" operator="between">
      <formula>$F$20+1%</formula>
      <formula>$G$20-1%</formula>
    </cfRule>
    <cfRule type="cellIs" dxfId="244" priority="188" operator="greaterThanOrEqual">
      <formula>$G$20</formula>
    </cfRule>
    <cfRule type="cellIs" dxfId="243" priority="189" operator="between">
      <formula>$E$20+1%</formula>
      <formula>$F$20</formula>
    </cfRule>
    <cfRule type="cellIs" dxfId="242" priority="190" operator="lessThanOrEqual">
      <formula>$E$20</formula>
    </cfRule>
  </conditionalFormatting>
  <conditionalFormatting sqref="H21">
    <cfRule type="cellIs" dxfId="241" priority="183" operator="between">
      <formula>$G$21+1%</formula>
      <formula>$F$21-1%</formula>
    </cfRule>
    <cfRule type="cellIs" dxfId="240" priority="184" operator="lessThanOrEqual">
      <formula>$G$21</formula>
    </cfRule>
    <cfRule type="cellIs" dxfId="239" priority="185" operator="between">
      <formula>$F$21</formula>
      <formula>$E$21-1%</formula>
    </cfRule>
    <cfRule type="cellIs" dxfId="238" priority="186" operator="greaterThanOrEqual">
      <formula>$E$21</formula>
    </cfRule>
  </conditionalFormatting>
  <conditionalFormatting sqref="H22">
    <cfRule type="cellIs" dxfId="237" priority="179" operator="between">
      <formula>$G$22+1%</formula>
      <formula>$F$22-1%</formula>
    </cfRule>
    <cfRule type="cellIs" dxfId="236" priority="180" operator="lessThanOrEqual">
      <formula>$G$22</formula>
    </cfRule>
    <cfRule type="cellIs" dxfId="235" priority="181" operator="between">
      <formula>$F$22</formula>
      <formula>$E$22-1%</formula>
    </cfRule>
    <cfRule type="cellIs" dxfId="234" priority="182" operator="greaterThanOrEqual">
      <formula>$E$22</formula>
    </cfRule>
  </conditionalFormatting>
  <conditionalFormatting sqref="H24">
    <cfRule type="cellIs" dxfId="233" priority="174" operator="lessThan">
      <formula>$G$24</formula>
    </cfRule>
    <cfRule type="cellIs" dxfId="232" priority="175" operator="between">
      <formula>$G$24+1%</formula>
      <formula>$F$24-1%</formula>
    </cfRule>
    <cfRule type="cellIs" dxfId="231" priority="176" operator="equal">
      <formula>$G$24</formula>
    </cfRule>
    <cfRule type="cellIs" dxfId="230" priority="177" operator="between">
      <formula>$F$24</formula>
      <formula>$E$24-1%</formula>
    </cfRule>
    <cfRule type="cellIs" dxfId="229" priority="178" operator="greaterThanOrEqual">
      <formula>$E$24</formula>
    </cfRule>
  </conditionalFormatting>
  <conditionalFormatting sqref="H23">
    <cfRule type="cellIs" dxfId="228" priority="172" operator="greaterThanOrEqual">
      <formula>$E$23</formula>
    </cfRule>
    <cfRule type="cellIs" dxfId="227" priority="171" operator="between">
      <formula>$F$23</formula>
      <formula>$E$23-1%</formula>
    </cfRule>
    <cfRule type="cellIs" dxfId="226" priority="170" operator="lessThanOrEqual">
      <formula>$G$23</formula>
    </cfRule>
    <cfRule type="cellIs" dxfId="225" priority="169" operator="between">
      <formula>$G$23+1%</formula>
      <formula>$F$23-1%</formula>
    </cfRule>
  </conditionalFormatting>
  <conditionalFormatting sqref="H25">
    <cfRule type="cellIs" dxfId="224" priority="168" operator="lessThanOrEqual">
      <formula>$E$25</formula>
    </cfRule>
    <cfRule type="cellIs" dxfId="223" priority="167" operator="between">
      <formula>$E$25+1%</formula>
      <formula>$F$25</formula>
    </cfRule>
    <cfRule type="cellIs" dxfId="222" priority="166" operator="greaterThanOrEqual">
      <formula>$G$25</formula>
    </cfRule>
    <cfRule type="cellIs" dxfId="221" priority="165" operator="between">
      <formula>$F$25+1%</formula>
      <formula>$G$25-1%</formula>
    </cfRule>
  </conditionalFormatting>
  <conditionalFormatting sqref="H27">
    <cfRule type="cellIs" dxfId="220" priority="164" operator="lessThanOrEqual">
      <formula>$E$27</formula>
    </cfRule>
    <cfRule type="cellIs" dxfId="219" priority="163" operator="between">
      <formula>$E$27+1%</formula>
      <formula>$F$27</formula>
    </cfRule>
    <cfRule type="cellIs" dxfId="218" priority="162" operator="between">
      <formula>$F$27+1%</formula>
      <formula>$G$27-1%</formula>
    </cfRule>
    <cfRule type="cellIs" dxfId="217" priority="161" operator="greaterThanOrEqual">
      <formula>$G$27</formula>
    </cfRule>
  </conditionalFormatting>
  <conditionalFormatting sqref="H28">
    <cfRule type="cellIs" dxfId="216" priority="160" operator="lessThanOrEqual">
      <formula>$E$28</formula>
    </cfRule>
    <cfRule type="cellIs" dxfId="215" priority="159" operator="between">
      <formula>$E$28+1%</formula>
      <formula>$F$28</formula>
    </cfRule>
    <cfRule type="cellIs" dxfId="214" priority="158" operator="between">
      <formula>$F$28+1%</formula>
      <formula>$G$28-1%</formula>
    </cfRule>
    <cfRule type="cellIs" dxfId="213" priority="157" operator="greaterThanOrEqual">
      <formula>$G$28</formula>
    </cfRule>
  </conditionalFormatting>
  <conditionalFormatting sqref="H29">
    <cfRule type="cellIs" dxfId="212" priority="156" operator="lessThanOrEqual">
      <formula>$E$29</formula>
    </cfRule>
    <cfRule type="cellIs" dxfId="211" priority="155" operator="between">
      <formula>$E$29+1%</formula>
      <formula>$F$29</formula>
    </cfRule>
    <cfRule type="cellIs" dxfId="210" priority="154" operator="between">
      <formula>$F$29+1%</formula>
      <formula>$G$29</formula>
    </cfRule>
    <cfRule type="cellIs" dxfId="209" priority="153" operator="greaterThanOrEqual">
      <formula>$G$29</formula>
    </cfRule>
  </conditionalFormatting>
  <conditionalFormatting sqref="H30">
    <cfRule type="cellIs" dxfId="208" priority="152" operator="lessThanOrEqual">
      <formula>$E$30</formula>
    </cfRule>
    <cfRule type="cellIs" dxfId="207" priority="151" operator="between">
      <formula>$E$30+1%</formula>
      <formula>$F$30</formula>
    </cfRule>
    <cfRule type="cellIs" dxfId="206" priority="150" operator="between">
      <formula>$F$30+1%</formula>
      <formula>$G$30</formula>
    </cfRule>
    <cfRule type="cellIs" dxfId="205" priority="149" operator="greaterThanOrEqual">
      <formula>$G$30</formula>
    </cfRule>
  </conditionalFormatting>
  <conditionalFormatting sqref="H31">
    <cfRule type="cellIs" dxfId="204" priority="148" operator="lessThanOrEqual">
      <formula>$E$31</formula>
    </cfRule>
    <cfRule type="cellIs" dxfId="203" priority="147" operator="between">
      <formula>$E$31+1%</formula>
      <formula>$F$31</formula>
    </cfRule>
    <cfRule type="cellIs" dxfId="202" priority="146" operator="between">
      <formula>$F$31+1%</formula>
      <formula>$G$31</formula>
    </cfRule>
    <cfRule type="cellIs" dxfId="201" priority="145" operator="greaterThanOrEqual">
      <formula>$G$31</formula>
    </cfRule>
  </conditionalFormatting>
  <conditionalFormatting sqref="H32">
    <cfRule type="cellIs" dxfId="200" priority="144" operator="lessThanOrEqual">
      <formula>$E$32</formula>
    </cfRule>
    <cfRule type="cellIs" dxfId="199" priority="143" operator="between">
      <formula>$E$32+1%</formula>
      <formula>$F$32</formula>
    </cfRule>
    <cfRule type="cellIs" dxfId="198" priority="142" operator="between">
      <formula>$F$32+1%</formula>
      <formula>$G$32</formula>
    </cfRule>
    <cfRule type="cellIs" dxfId="197" priority="141" operator="greaterThanOrEqual">
      <formula>$G$32</formula>
    </cfRule>
  </conditionalFormatting>
  <conditionalFormatting sqref="H33">
    <cfRule type="cellIs" dxfId="196" priority="140" operator="lessThanOrEqual">
      <formula>$E$33</formula>
    </cfRule>
    <cfRule type="cellIs" dxfId="195" priority="139" operator="between">
      <formula>$E$33+1%</formula>
      <formula>$F$33</formula>
    </cfRule>
    <cfRule type="cellIs" dxfId="194" priority="138" operator="between">
      <formula>$F$33+1%</formula>
      <formula>$G$33</formula>
    </cfRule>
    <cfRule type="cellIs" dxfId="193" priority="137" operator="greaterThanOrEqual">
      <formula>$G$33</formula>
    </cfRule>
  </conditionalFormatting>
  <conditionalFormatting sqref="H34">
    <cfRule type="cellIs" dxfId="192" priority="136" operator="lessThanOrEqual">
      <formula>$E$34</formula>
    </cfRule>
    <cfRule type="cellIs" dxfId="191" priority="135" operator="between">
      <formula>$E$34+1%</formula>
      <formula>$F$34</formula>
    </cfRule>
    <cfRule type="cellIs" dxfId="190" priority="134" operator="between">
      <formula>$F$34+1%</formula>
      <formula>$G$34</formula>
    </cfRule>
    <cfRule type="cellIs" dxfId="189" priority="133" operator="greaterThanOrEqual">
      <formula>$G$34</formula>
    </cfRule>
  </conditionalFormatting>
  <conditionalFormatting sqref="H35">
    <cfRule type="cellIs" dxfId="188" priority="132" operator="lessThanOrEqual">
      <formula>$E$35</formula>
    </cfRule>
    <cfRule type="cellIs" dxfId="187" priority="131" operator="between">
      <formula>$E$35+1%</formula>
      <formula>$F$35</formula>
    </cfRule>
    <cfRule type="cellIs" dxfId="186" priority="130" operator="between">
      <formula>$F$35+1%</formula>
      <formula>$G$35</formula>
    </cfRule>
    <cfRule type="cellIs" dxfId="185" priority="129" operator="greaterThanOrEqual">
      <formula>$G$35</formula>
    </cfRule>
  </conditionalFormatting>
  <conditionalFormatting sqref="H36">
    <cfRule type="cellIs" dxfId="184" priority="128" operator="greaterThanOrEqual">
      <formula>$E$36</formula>
    </cfRule>
    <cfRule type="cellIs" dxfId="183" priority="127" operator="between">
      <formula>$E$36+1%</formula>
      <formula>$F$36</formula>
    </cfRule>
    <cfRule type="cellIs" dxfId="182" priority="126" operator="between">
      <formula>$F$36-1%</formula>
      <formula>$G$36</formula>
    </cfRule>
    <cfRule type="cellIs" dxfId="181" priority="125" operator="lessThanOrEqual">
      <formula>$G$36</formula>
    </cfRule>
  </conditionalFormatting>
  <conditionalFormatting sqref="H37">
    <cfRule type="cellIs" dxfId="180" priority="124" operator="lessThanOrEqual">
      <formula>$E$37</formula>
    </cfRule>
    <cfRule type="cellIs" dxfId="179" priority="123" operator="between">
      <formula>$E$37+1%</formula>
      <formula>$F$37</formula>
    </cfRule>
    <cfRule type="cellIs" dxfId="178" priority="122" operator="between">
      <formula>$F$37+1%</formula>
      <formula>$G$37</formula>
    </cfRule>
    <cfRule type="cellIs" dxfId="177" priority="121" operator="greaterThanOrEqual">
      <formula>$G$37</formula>
    </cfRule>
  </conditionalFormatting>
  <conditionalFormatting sqref="H38">
    <cfRule type="cellIs" dxfId="176" priority="120" operator="lessThanOrEqual">
      <formula>$E$38</formula>
    </cfRule>
    <cfRule type="cellIs" dxfId="175" priority="119" operator="between">
      <formula>$E$38+1%</formula>
      <formula>$F$38</formula>
    </cfRule>
    <cfRule type="cellIs" dxfId="174" priority="118" operator="between">
      <formula>$F$38+1%</formula>
      <formula>$G$38-1%</formula>
    </cfRule>
    <cfRule type="cellIs" dxfId="173" priority="117" operator="greaterThanOrEqual">
      <formula>$G$38</formula>
    </cfRule>
  </conditionalFormatting>
  <conditionalFormatting sqref="H39">
    <cfRule type="cellIs" dxfId="172" priority="116" operator="greaterThanOrEqual">
      <formula>$E$39</formula>
    </cfRule>
    <cfRule type="cellIs" dxfId="171" priority="115" operator="between">
      <formula>$E$39-1</formula>
      <formula>$F$39</formula>
    </cfRule>
    <cfRule type="cellIs" dxfId="170" priority="114" operator="between">
      <formula>$F$39-1</formula>
      <formula>$G$39+1</formula>
    </cfRule>
    <cfRule type="cellIs" dxfId="169" priority="113" operator="equal">
      <formula>$G$39</formula>
    </cfRule>
    <cfRule type="cellIs" dxfId="168" priority="112" operator="lessThan">
      <formula>$G$39</formula>
    </cfRule>
  </conditionalFormatting>
  <conditionalFormatting sqref="H40">
    <cfRule type="cellIs" dxfId="167" priority="111" operator="lessThanOrEqual">
      <formula>$E$40</formula>
    </cfRule>
    <cfRule type="cellIs" dxfId="166" priority="110" operator="between">
      <formula>$E$40+1%</formula>
      <formula>$F$40</formula>
    </cfRule>
    <cfRule type="cellIs" dxfId="165" priority="109" operator="between">
      <formula>$F$40+1%</formula>
      <formula>$G$40-1%</formula>
    </cfRule>
    <cfRule type="cellIs" dxfId="164" priority="108" operator="greaterThanOrEqual">
      <formula>$G$40</formula>
    </cfRule>
  </conditionalFormatting>
  <conditionalFormatting sqref="H41">
    <cfRule type="cellIs" dxfId="163" priority="107" operator="lessThanOrEqual">
      <formula>$E$41</formula>
    </cfRule>
    <cfRule type="cellIs" dxfId="162" priority="106" operator="between">
      <formula>$E$41+1%</formula>
      <formula>$F$41</formula>
    </cfRule>
    <cfRule type="cellIs" dxfId="161" priority="105" operator="between">
      <formula>$F$42+1%</formula>
      <formula>$G$42-1%</formula>
    </cfRule>
    <cfRule type="cellIs" dxfId="160" priority="104" operator="greaterThanOrEqual">
      <formula>$G$41</formula>
    </cfRule>
  </conditionalFormatting>
  <conditionalFormatting sqref="H42">
    <cfRule type="cellIs" dxfId="159" priority="103" operator="lessThanOrEqual">
      <formula>$E$42</formula>
    </cfRule>
    <cfRule type="cellIs" dxfId="158" priority="102" operator="between">
      <formula>$E$42+1%</formula>
      <formula>$F$42</formula>
    </cfRule>
    <cfRule type="cellIs" dxfId="157" priority="101" operator="between">
      <formula>$F$42+1%</formula>
      <formula>$G$42-1%</formula>
    </cfRule>
    <cfRule type="cellIs" dxfId="156" priority="100" operator="greaterThanOrEqual">
      <formula>$G$42</formula>
    </cfRule>
  </conditionalFormatting>
  <conditionalFormatting sqref="H43">
    <cfRule type="cellIs" dxfId="155" priority="96" operator="greaterThanOrEqual">
      <formula>$G$43</formula>
    </cfRule>
    <cfRule type="cellIs" dxfId="154" priority="97" operator="between">
      <formula>$F$43+1%</formula>
      <formula>$G$43-1%</formula>
    </cfRule>
    <cfRule type="cellIs" dxfId="153" priority="98" operator="between">
      <formula>$E$43+1%</formula>
      <formula>$F$43</formula>
    </cfRule>
    <cfRule type="cellIs" dxfId="152" priority="99" operator="lessThanOrEqual">
      <formula>$E$43</formula>
    </cfRule>
  </conditionalFormatting>
  <conditionalFormatting sqref="H44">
    <cfRule type="cellIs" dxfId="151" priority="92" operator="greaterThanOrEqual">
      <formula>$G$44</formula>
    </cfRule>
    <cfRule type="cellIs" dxfId="150" priority="93" operator="between">
      <formula>$F$44+1%</formula>
      <formula>$G$44-1%</formula>
    </cfRule>
    <cfRule type="cellIs" dxfId="149" priority="94" operator="between">
      <formula>$E$44+1%</formula>
      <formula>$F$44</formula>
    </cfRule>
    <cfRule type="cellIs" dxfId="148" priority="95" operator="lessThanOrEqual">
      <formula>$E$44</formula>
    </cfRule>
  </conditionalFormatting>
  <conditionalFormatting sqref="H45">
    <cfRule type="cellIs" dxfId="147" priority="91" operator="lessThanOrEqual">
      <formula>$E$45</formula>
    </cfRule>
    <cfRule type="cellIs" dxfId="146" priority="90" operator="between">
      <formula>$E$45+1%</formula>
      <formula>$F$45</formula>
    </cfRule>
    <cfRule type="cellIs" dxfId="145" priority="89" operator="between">
      <formula>$F$45+1%</formula>
      <formula>$G$45-1%</formula>
    </cfRule>
    <cfRule type="cellIs" dxfId="144" priority="88" operator="greaterThanOrEqual">
      <formula>$G$45</formula>
    </cfRule>
  </conditionalFormatting>
  <conditionalFormatting sqref="H46">
    <cfRule type="cellIs" dxfId="143" priority="84" operator="greaterThanOrEqual">
      <formula>$G$46</formula>
    </cfRule>
    <cfRule type="cellIs" dxfId="142" priority="85" operator="between">
      <formula>$F$46+1%</formula>
      <formula>$G$46-1%</formula>
    </cfRule>
    <cfRule type="cellIs" dxfId="141" priority="86" operator="between">
      <formula>$E$46+1%</formula>
      <formula>$F$46</formula>
    </cfRule>
    <cfRule type="cellIs" dxfId="140" priority="87" operator="lessThanOrEqual">
      <formula>$E$46</formula>
    </cfRule>
  </conditionalFormatting>
  <conditionalFormatting sqref="H47">
    <cfRule type="cellIs" dxfId="139" priority="83" operator="lessThanOrEqual">
      <formula>$E$47</formula>
    </cfRule>
    <cfRule type="cellIs" dxfId="138" priority="82" operator="between">
      <formula>$E$47+1%</formula>
      <formula>$F$47</formula>
    </cfRule>
    <cfRule type="cellIs" dxfId="137" priority="81" operator="between">
      <formula>$F$47+1%</formula>
      <formula>$G$47-1%</formula>
    </cfRule>
    <cfRule type="cellIs" dxfId="136" priority="80" operator="greaterThanOrEqual">
      <formula>$G$47</formula>
    </cfRule>
  </conditionalFormatting>
  <conditionalFormatting sqref="H48">
    <cfRule type="cellIs" dxfId="135" priority="79" operator="lessThanOrEqual">
      <formula>$E$48</formula>
    </cfRule>
    <cfRule type="cellIs" dxfId="134" priority="78" operator="between">
      <formula>$E$48+1%</formula>
      <formula>$F$48</formula>
    </cfRule>
    <cfRule type="cellIs" dxfId="133" priority="77" operator="between">
      <formula>$F$48+1%</formula>
      <formula>$G$48-1%</formula>
    </cfRule>
    <cfRule type="cellIs" dxfId="132" priority="76" operator="greaterThanOrEqual">
      <formula>$G$48</formula>
    </cfRule>
  </conditionalFormatting>
  <conditionalFormatting sqref="H49">
    <cfRule type="cellIs" dxfId="131" priority="75" operator="equal">
      <formula>$E$49</formula>
    </cfRule>
    <cfRule type="cellIs" dxfId="130" priority="74" operator="equal">
      <formula>$F$49</formula>
    </cfRule>
    <cfRule type="cellIs" dxfId="129" priority="73" operator="equal">
      <formula>2</formula>
    </cfRule>
    <cfRule type="cellIs" dxfId="128" priority="72" operator="equal">
      <formula>$G$49</formula>
    </cfRule>
  </conditionalFormatting>
  <conditionalFormatting sqref="H50">
    <cfRule type="cellIs" dxfId="127" priority="71" operator="greaterThanOrEqual">
      <formula>$E$50</formula>
    </cfRule>
    <cfRule type="cellIs" dxfId="126" priority="70" operator="between">
      <formula>$E$50-1%</formula>
      <formula>$F$50</formula>
    </cfRule>
    <cfRule type="cellIs" dxfId="125" priority="69" operator="between">
      <formula>$F$50-1%</formula>
      <formula>$G$50+1%</formula>
    </cfRule>
    <cfRule type="cellIs" dxfId="124" priority="68" operator="lessThanOrEqual">
      <formula>$G$50</formula>
    </cfRule>
  </conditionalFormatting>
  <conditionalFormatting sqref="H51">
    <cfRule type="cellIs" dxfId="123" priority="67" operator="greaterThanOrEqual">
      <formula>$E$51</formula>
    </cfRule>
    <cfRule type="cellIs" dxfId="122" priority="66" operator="between">
      <formula>$E$51-1%</formula>
      <formula>$F$51</formula>
    </cfRule>
    <cfRule type="cellIs" dxfId="121" priority="65" operator="between">
      <formula>$F$51-1%</formula>
      <formula>$G$51+1%</formula>
    </cfRule>
    <cfRule type="cellIs" dxfId="120" priority="64" operator="lessThanOrEqual">
      <formula>$G$51</formula>
    </cfRule>
  </conditionalFormatting>
  <conditionalFormatting sqref="H52">
    <cfRule type="cellIs" dxfId="119" priority="63" operator="lessThanOrEqual">
      <formula>$E$52</formula>
    </cfRule>
    <cfRule type="cellIs" dxfId="118" priority="62" operator="between">
      <formula>$E$52+1%</formula>
      <formula>$F$52</formula>
    </cfRule>
    <cfRule type="cellIs" dxfId="117" priority="61" operator="between">
      <formula>$F$52+1%</formula>
      <formula>$G$52-1%</formula>
    </cfRule>
    <cfRule type="cellIs" dxfId="116" priority="60" operator="greaterThanOrEqual">
      <formula>$G$52</formula>
    </cfRule>
  </conditionalFormatting>
  <conditionalFormatting sqref="H53">
    <cfRule type="cellIs" dxfId="115" priority="56" operator="greaterThanOrEqual">
      <formula>$G$53</formula>
    </cfRule>
    <cfRule type="cellIs" dxfId="114" priority="57" operator="between">
      <formula>$F$53+1%</formula>
      <formula>$G$53-1%</formula>
    </cfRule>
    <cfRule type="cellIs" dxfId="113" priority="58" operator="between">
      <formula>$E$53+1%</formula>
      <formula>$F$53</formula>
    </cfRule>
    <cfRule type="cellIs" dxfId="112" priority="59" operator="lessThanOrEqual">
      <formula>$E$53</formula>
    </cfRule>
  </conditionalFormatting>
  <conditionalFormatting sqref="H54">
    <cfRule type="cellIs" dxfId="111" priority="55" operator="lessThanOrEqual">
      <formula>$E$54</formula>
    </cfRule>
    <cfRule type="cellIs" dxfId="110" priority="54" operator="between">
      <formula>$E$54+1%</formula>
      <formula>$F$54</formula>
    </cfRule>
    <cfRule type="cellIs" dxfId="109" priority="53" operator="between">
      <formula>$F$54+1%</formula>
      <formula>$G$54-1%</formula>
    </cfRule>
    <cfRule type="cellIs" dxfId="108" priority="52" operator="greaterThanOrEqual">
      <formula>$G$54</formula>
    </cfRule>
  </conditionalFormatting>
  <conditionalFormatting sqref="H55">
    <cfRule type="cellIs" dxfId="107" priority="51" operator="equal">
      <formula>$E$55</formula>
    </cfRule>
    <cfRule type="cellIs" dxfId="106" priority="50" operator="equal">
      <formula>$F$55</formula>
    </cfRule>
    <cfRule type="cellIs" dxfId="105" priority="49" operator="equal">
      <formula>$G$55</formula>
    </cfRule>
  </conditionalFormatting>
  <conditionalFormatting sqref="H56">
    <cfRule type="cellIs" dxfId="104" priority="48" operator="lessThanOrEqual">
      <formula>$E$56</formula>
    </cfRule>
    <cfRule type="cellIs" dxfId="103" priority="47" operator="between">
      <formula>$E$56+1%</formula>
      <formula>$F$56</formula>
    </cfRule>
    <cfRule type="cellIs" dxfId="102" priority="46" operator="between">
      <formula>$F$56+1%</formula>
      <formula>$G$56-1%</formula>
    </cfRule>
    <cfRule type="cellIs" dxfId="101" priority="45" operator="greaterThanOrEqual">
      <formula>$G$56</formula>
    </cfRule>
  </conditionalFormatting>
  <conditionalFormatting sqref="H57">
    <cfRule type="cellIs" dxfId="100" priority="44" operator="lessThanOrEqual">
      <formula>$E$57</formula>
    </cfRule>
    <cfRule type="cellIs" dxfId="99" priority="43" operator="between">
      <formula>$E$57+1%</formula>
      <formula>$F$57</formula>
    </cfRule>
    <cfRule type="cellIs" dxfId="98" priority="42" operator="between">
      <formula>$F$57+1%</formula>
      <formula>$G$57-1%</formula>
    </cfRule>
    <cfRule type="cellIs" dxfId="97" priority="41" operator="greaterThanOrEqual">
      <formula>$G$57</formula>
    </cfRule>
  </conditionalFormatting>
  <conditionalFormatting sqref="H58">
    <cfRule type="cellIs" dxfId="96" priority="40" operator="lessThanOrEqual">
      <formula>$E$58</formula>
    </cfRule>
    <cfRule type="cellIs" dxfId="95" priority="39" operator="between">
      <formula>$E$58+1%</formula>
      <formula>$F$58</formula>
    </cfRule>
    <cfRule type="cellIs" dxfId="94" priority="38" operator="between">
      <formula>$F$58+1%</formula>
      <formula>$G$58-1%</formula>
    </cfRule>
    <cfRule type="cellIs" dxfId="93" priority="37" operator="greaterThanOrEqual">
      <formula>$G$58</formula>
    </cfRule>
  </conditionalFormatting>
  <conditionalFormatting sqref="H59">
    <cfRule type="cellIs" dxfId="92" priority="36" operator="greaterThanOrEqual">
      <formula>$E$59</formula>
    </cfRule>
    <cfRule type="cellIs" dxfId="91" priority="35" operator="between">
      <formula>$E$59-1</formula>
      <formula>$F$59</formula>
    </cfRule>
    <cfRule type="cellIs" dxfId="90" priority="34" operator="between">
      <formula>$F$59-1</formula>
      <formula>$G$59+1</formula>
    </cfRule>
    <cfRule type="cellIs" dxfId="89" priority="33" operator="lessThanOrEqual">
      <formula>$G$59</formula>
    </cfRule>
  </conditionalFormatting>
  <conditionalFormatting sqref="H60">
    <cfRule type="cellIs" dxfId="88" priority="32" operator="lessThanOrEqual">
      <formula>$E$60</formula>
    </cfRule>
    <cfRule type="cellIs" dxfId="87" priority="31" operator="between">
      <formula>$E$60+1%</formula>
      <formula>$F$60</formula>
    </cfRule>
    <cfRule type="cellIs" dxfId="86" priority="30" operator="between">
      <formula>$F$60+1%</formula>
      <formula>$G$60-1%</formula>
    </cfRule>
    <cfRule type="cellIs" dxfId="85" priority="29" operator="greaterThanOrEqual">
      <formula>$G$60</formula>
    </cfRule>
  </conditionalFormatting>
  <conditionalFormatting sqref="H61">
    <cfRule type="cellIs" dxfId="84" priority="28" operator="lessThanOrEqual">
      <formula>$E$61</formula>
    </cfRule>
    <cfRule type="cellIs" dxfId="83" priority="27" operator="between">
      <formula>$E$61+1%</formula>
      <formula>$F$61</formula>
    </cfRule>
    <cfRule type="cellIs" dxfId="82" priority="26" operator="between">
      <formula>$F$61+1%</formula>
      <formula>$G$61-1%</formula>
    </cfRule>
    <cfRule type="cellIs" dxfId="81" priority="25" operator="greaterThanOrEqual">
      <formula>$G$61</formula>
    </cfRule>
  </conditionalFormatting>
  <conditionalFormatting sqref="H62">
    <cfRule type="cellIs" dxfId="80" priority="24" operator="equal">
      <formula>$E$62</formula>
    </cfRule>
    <cfRule type="cellIs" dxfId="79" priority="23" operator="equal">
      <formula>$F$62</formula>
    </cfRule>
    <cfRule type="cellIs" dxfId="78" priority="22" operator="equal">
      <formula>2</formula>
    </cfRule>
    <cfRule type="cellIs" dxfId="77" priority="21" operator="greaterThanOrEqual">
      <formula>$G$62</formula>
    </cfRule>
  </conditionalFormatting>
  <conditionalFormatting sqref="H63">
    <cfRule type="cellIs" dxfId="76" priority="17" operator="greaterThanOrEqual">
      <formula>$G$63</formula>
    </cfRule>
    <cfRule type="cellIs" dxfId="75" priority="18" operator="equal">
      <formula>2</formula>
    </cfRule>
    <cfRule type="cellIs" dxfId="74" priority="19" operator="equal">
      <formula>$F$63</formula>
    </cfRule>
    <cfRule type="cellIs" dxfId="73" priority="20" operator="equal">
      <formula>$E$63</formula>
    </cfRule>
  </conditionalFormatting>
  <conditionalFormatting sqref="H64">
    <cfRule type="cellIs" dxfId="72" priority="16" operator="lessThanOrEqual">
      <formula>$E$64</formula>
    </cfRule>
    <cfRule type="cellIs" dxfId="71" priority="15" operator="between">
      <formula>$E$64+1%</formula>
      <formula>$F$64</formula>
    </cfRule>
    <cfRule type="cellIs" dxfId="70" priority="14" operator="between">
      <formula>$F$64+1%</formula>
      <formula>$G$64-1%</formula>
    </cfRule>
    <cfRule type="cellIs" dxfId="69" priority="13" operator="greaterThanOrEqual">
      <formula>$G$64</formula>
    </cfRule>
  </conditionalFormatting>
  <conditionalFormatting sqref="H65">
    <cfRule type="cellIs" dxfId="68" priority="9" operator="greaterThanOrEqual">
      <formula>$G$65</formula>
    </cfRule>
    <cfRule type="cellIs" dxfId="67" priority="10" operator="between">
      <formula>$F$65+1%</formula>
      <formula>$G$65-1%</formula>
    </cfRule>
    <cfRule type="cellIs" dxfId="66" priority="11" operator="between">
      <formula>$E$65+1%</formula>
      <formula>$F$65</formula>
    </cfRule>
    <cfRule type="cellIs" dxfId="65" priority="12" operator="lessThanOrEqual">
      <formula>$E$65</formula>
    </cfRule>
  </conditionalFormatting>
  <conditionalFormatting sqref="H66">
    <cfRule type="cellIs" dxfId="64" priority="5" operator="greaterThanOrEqual">
      <formula>$G$66</formula>
    </cfRule>
    <cfRule type="cellIs" dxfId="63" priority="6" operator="between">
      <formula>$F$66+1%</formula>
      <formula>$G$66-1%</formula>
    </cfRule>
    <cfRule type="cellIs" dxfId="62" priority="7" operator="between">
      <formula>$E$66+1%</formula>
      <formula>$F$66</formula>
    </cfRule>
    <cfRule type="cellIs" dxfId="61" priority="8" operator="lessThanOrEqual">
      <formula>$E$66</formula>
    </cfRule>
  </conditionalFormatting>
  <conditionalFormatting sqref="H67">
    <cfRule type="cellIs" dxfId="60" priority="4" operator="lessThanOrEqual">
      <formula>$E$67</formula>
    </cfRule>
    <cfRule type="cellIs" dxfId="59" priority="3" operator="between">
      <formula>$E$67+1</formula>
      <formula>$F$67</formula>
    </cfRule>
    <cfRule type="cellIs" dxfId="58" priority="2" operator="between">
      <formula>$F$67+1</formula>
      <formula>$G$67-1</formula>
    </cfRule>
    <cfRule type="cellIs" dxfId="57" priority="1" operator="greaterThanOrEqual">
      <formula>$G$67</formula>
    </cfRule>
  </conditionalFormatting>
  <dataValidations count="2">
    <dataValidation type="whole" operator="lessThanOrEqual" allowBlank="1" showInputMessage="1" showErrorMessage="1" sqref="H49" xr:uid="{00000000-0002-0000-0400-000000000000}">
      <formula1>3</formula1>
    </dataValidation>
    <dataValidation type="whole" operator="lessThanOrEqual" allowBlank="1" showInputMessage="1" showErrorMessage="1" sqref="H55" xr:uid="{00000000-0002-0000-0400-000001000000}">
      <formula1>G55</formula1>
    </dataValidation>
  </dataValidations>
  <pageMargins left="0.7" right="0.7" top="0.75" bottom="0.75" header="0.3" footer="0.3"/>
  <pageSetup paperSize="9" orientation="portrait" horizontalDpi="4294967294"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AY200"/>
  <sheetViews>
    <sheetView zoomScale="45" zoomScaleNormal="45" workbookViewId="0">
      <selection activeCell="O9" sqref="O9"/>
    </sheetView>
  </sheetViews>
  <sheetFormatPr baseColWidth="10" defaultRowHeight="15"/>
  <cols>
    <col min="3" max="3" width="20.140625" customWidth="1"/>
    <col min="4" max="4" width="29" customWidth="1"/>
    <col min="5" max="5" width="28.140625" customWidth="1"/>
    <col min="6" max="6" width="33.140625" customWidth="1"/>
    <col min="7" max="7" width="23" customWidth="1"/>
    <col min="8" max="9" width="38.28515625" customWidth="1"/>
    <col min="10" max="10" width="35.7109375" customWidth="1"/>
    <col min="11" max="11" width="17.5703125" customWidth="1"/>
    <col min="13" max="13" width="18.140625" customWidth="1"/>
    <col min="14" max="14" width="16.42578125" customWidth="1"/>
    <col min="19" max="51" width="11.42578125" style="1"/>
  </cols>
  <sheetData>
    <row r="1" spans="1:18">
      <c r="A1" s="1"/>
      <c r="B1" s="1"/>
      <c r="C1" s="1"/>
      <c r="D1" s="1"/>
      <c r="E1" s="1"/>
      <c r="F1" s="1"/>
      <c r="G1" s="1"/>
      <c r="H1" s="1"/>
      <c r="I1" s="1"/>
      <c r="J1" s="1"/>
      <c r="K1" s="1"/>
      <c r="L1" s="1"/>
      <c r="M1" s="1"/>
      <c r="N1" s="1"/>
      <c r="O1" s="1"/>
      <c r="P1" s="1"/>
      <c r="Q1" s="1"/>
      <c r="R1" s="1"/>
    </row>
    <row r="2" spans="1:18">
      <c r="A2" s="1"/>
      <c r="B2" s="1"/>
      <c r="C2" s="1"/>
      <c r="D2" s="1"/>
      <c r="E2" s="1"/>
      <c r="F2" s="1"/>
      <c r="G2" s="1"/>
      <c r="H2" s="1"/>
      <c r="I2" s="1"/>
      <c r="J2" s="1"/>
      <c r="K2" s="1"/>
      <c r="L2" s="1"/>
      <c r="M2" s="1"/>
      <c r="N2" s="1"/>
      <c r="O2" s="1"/>
      <c r="P2" s="1"/>
      <c r="Q2" s="1"/>
      <c r="R2" s="1"/>
    </row>
    <row r="3" spans="1:18">
      <c r="A3" s="1"/>
      <c r="B3" s="1"/>
      <c r="C3" s="1"/>
      <c r="D3" s="1"/>
      <c r="E3" s="1"/>
      <c r="F3" s="1"/>
      <c r="G3" s="1"/>
      <c r="H3" s="1"/>
      <c r="I3" s="1"/>
      <c r="J3" s="1"/>
      <c r="K3" s="1"/>
      <c r="L3" s="1"/>
      <c r="M3" s="1"/>
      <c r="N3" s="1"/>
      <c r="O3" s="1"/>
      <c r="P3" s="1"/>
      <c r="Q3" s="1"/>
      <c r="R3" s="1"/>
    </row>
    <row r="4" spans="1:18">
      <c r="A4" s="1"/>
      <c r="B4" s="1"/>
      <c r="C4" s="1"/>
      <c r="D4" s="1"/>
      <c r="E4" s="1"/>
      <c r="F4" s="1"/>
      <c r="G4" s="1"/>
      <c r="H4" s="1"/>
      <c r="I4" s="1"/>
      <c r="J4" s="1"/>
      <c r="K4" s="1"/>
      <c r="L4" s="1"/>
      <c r="M4" s="1"/>
      <c r="N4" s="1"/>
      <c r="O4" s="1"/>
      <c r="P4" s="1"/>
      <c r="Q4" s="1"/>
      <c r="R4" s="1"/>
    </row>
    <row r="5" spans="1:18">
      <c r="A5" s="1"/>
      <c r="B5" s="1"/>
      <c r="C5" s="1"/>
      <c r="D5" s="1"/>
      <c r="E5" s="1"/>
      <c r="F5" s="1"/>
      <c r="G5" s="1"/>
      <c r="H5" s="1"/>
      <c r="I5" s="1"/>
      <c r="J5" s="1"/>
      <c r="K5" s="1"/>
      <c r="L5" s="1"/>
      <c r="M5" s="1"/>
      <c r="N5" s="1"/>
      <c r="O5" s="1"/>
      <c r="P5" s="1"/>
      <c r="Q5" s="1"/>
      <c r="R5" s="1"/>
    </row>
    <row r="6" spans="1:18" ht="45">
      <c r="A6" s="1"/>
      <c r="B6" s="1"/>
      <c r="C6" s="2" t="s">
        <v>9</v>
      </c>
      <c r="D6" s="1"/>
      <c r="E6" s="1"/>
      <c r="F6" s="1"/>
      <c r="G6" s="1"/>
      <c r="H6" s="1"/>
      <c r="I6" s="1"/>
      <c r="J6" s="1"/>
      <c r="K6" s="1"/>
      <c r="L6" s="1"/>
      <c r="M6" s="1"/>
      <c r="N6" s="1"/>
      <c r="O6" s="1"/>
      <c r="P6" s="1"/>
      <c r="Q6" s="1"/>
      <c r="R6" s="1"/>
    </row>
    <row r="7" spans="1:18">
      <c r="A7" s="1"/>
      <c r="B7" s="1"/>
      <c r="C7" s="1"/>
      <c r="D7" s="1"/>
      <c r="E7" s="1"/>
      <c r="F7" s="1"/>
      <c r="G7" s="1"/>
      <c r="H7" s="1"/>
      <c r="I7" s="1"/>
      <c r="J7" s="1"/>
      <c r="K7" s="1"/>
      <c r="L7" s="1"/>
      <c r="M7" s="1"/>
      <c r="N7" s="1"/>
      <c r="O7" s="1"/>
      <c r="P7" s="1"/>
      <c r="Q7" s="1"/>
      <c r="R7" s="1"/>
    </row>
    <row r="8" spans="1:18">
      <c r="A8" s="1"/>
      <c r="B8" s="1"/>
      <c r="C8" s="1"/>
      <c r="D8" s="1"/>
      <c r="E8" s="1"/>
      <c r="F8" s="1"/>
      <c r="G8" s="1"/>
      <c r="H8" s="1"/>
      <c r="I8" s="1"/>
      <c r="J8" s="1"/>
      <c r="K8" s="1"/>
      <c r="L8" s="1"/>
      <c r="M8" s="1"/>
      <c r="N8" s="1"/>
      <c r="O8" s="1"/>
      <c r="P8" s="1"/>
      <c r="Q8" s="1"/>
      <c r="R8" s="1"/>
    </row>
    <row r="9" spans="1:18" ht="33.75">
      <c r="A9" s="1"/>
      <c r="B9" s="1"/>
      <c r="C9" s="1"/>
      <c r="D9" s="1"/>
      <c r="E9" s="1"/>
      <c r="F9" s="1"/>
      <c r="G9" s="1"/>
      <c r="H9" s="394" t="s">
        <v>10</v>
      </c>
      <c r="I9" s="394"/>
      <c r="J9" s="6"/>
      <c r="K9" s="1"/>
      <c r="L9" s="1"/>
      <c r="M9" s="1"/>
      <c r="N9" s="1"/>
      <c r="O9" s="1"/>
      <c r="P9" s="1"/>
      <c r="Q9" s="1"/>
      <c r="R9" s="1"/>
    </row>
    <row r="10" spans="1:18" ht="33" customHeight="1">
      <c r="A10" s="1"/>
      <c r="B10" s="1"/>
      <c r="C10" s="1"/>
      <c r="D10" s="1"/>
      <c r="E10" s="1"/>
      <c r="F10" s="1"/>
      <c r="G10" s="1"/>
      <c r="H10" s="7" t="s">
        <v>11</v>
      </c>
      <c r="I10" s="8">
        <f>Tabla13[[#Totals],[total]]</f>
        <v>0.94996666666666674</v>
      </c>
      <c r="J10" s="9"/>
      <c r="K10" s="1"/>
      <c r="L10" s="1"/>
      <c r="M10" s="1"/>
      <c r="N10" s="1"/>
      <c r="O10" s="1"/>
      <c r="P10" s="1"/>
      <c r="Q10" s="1"/>
      <c r="R10" s="1"/>
    </row>
    <row r="11" spans="1:18" ht="33" customHeight="1">
      <c r="A11" s="1"/>
      <c r="B11" s="1"/>
      <c r="C11" s="1"/>
      <c r="D11" s="1"/>
      <c r="E11" s="1"/>
      <c r="F11" s="1"/>
      <c r="G11" s="1"/>
      <c r="H11" s="10"/>
      <c r="I11" s="10"/>
      <c r="J11" s="9"/>
      <c r="K11" s="1"/>
      <c r="L11" s="1"/>
      <c r="M11" s="1"/>
      <c r="N11" s="1"/>
      <c r="O11" s="1"/>
      <c r="P11" s="1"/>
      <c r="Q11" s="1"/>
      <c r="R11" s="1"/>
    </row>
    <row r="12" spans="1:18" ht="33" customHeight="1">
      <c r="A12" s="1"/>
      <c r="B12" s="1"/>
      <c r="C12" s="1"/>
      <c r="D12" s="1"/>
      <c r="E12" s="1"/>
      <c r="F12" s="1"/>
      <c r="G12" s="1"/>
      <c r="H12" s="7"/>
      <c r="I12" s="11"/>
      <c r="J12" s="9"/>
      <c r="K12" s="1"/>
      <c r="L12" s="1"/>
      <c r="M12" s="1"/>
      <c r="N12" s="1"/>
      <c r="O12" s="1"/>
      <c r="P12" s="1"/>
      <c r="Q12" s="1"/>
      <c r="R12" s="1"/>
    </row>
    <row r="13" spans="1:18">
      <c r="A13" s="1"/>
      <c r="B13" s="1"/>
      <c r="C13" s="1"/>
      <c r="D13" s="1"/>
      <c r="E13" s="1"/>
      <c r="F13" s="1"/>
      <c r="G13" s="1"/>
      <c r="H13" s="1"/>
      <c r="I13" s="1"/>
      <c r="J13" s="1"/>
      <c r="K13" s="1"/>
      <c r="L13" s="1"/>
      <c r="M13" s="1"/>
      <c r="N13" s="1"/>
      <c r="O13" s="1"/>
      <c r="P13" s="1"/>
      <c r="Q13" s="1"/>
      <c r="R13" s="1"/>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c r="A16" s="1"/>
      <c r="B16" s="1"/>
      <c r="C16" s="1"/>
      <c r="D16" s="1"/>
      <c r="E16" s="1"/>
      <c r="F16" s="1"/>
      <c r="G16" s="1"/>
      <c r="H16" s="1"/>
      <c r="I16" s="1"/>
      <c r="J16" s="1"/>
      <c r="K16" s="1"/>
      <c r="L16" s="1"/>
      <c r="M16" s="1"/>
      <c r="N16" s="1"/>
      <c r="O16" s="1"/>
      <c r="P16" s="1"/>
      <c r="Q16" s="1"/>
      <c r="R16" s="1"/>
    </row>
    <row r="17" spans="1:19">
      <c r="A17" s="1"/>
      <c r="B17" s="1"/>
      <c r="C17" s="1"/>
      <c r="D17" s="1"/>
      <c r="E17" s="1"/>
      <c r="F17" s="1"/>
      <c r="G17" s="1"/>
      <c r="H17" s="1"/>
      <c r="I17" s="1"/>
      <c r="J17" s="1"/>
      <c r="K17" s="1"/>
      <c r="L17" s="1"/>
      <c r="M17" s="1"/>
      <c r="N17" s="1"/>
      <c r="O17" s="1"/>
      <c r="P17" s="1"/>
      <c r="Q17" s="1"/>
      <c r="R17" s="1"/>
    </row>
    <row r="18" spans="1:19">
      <c r="A18" s="1"/>
      <c r="B18" s="1"/>
      <c r="C18" s="1"/>
      <c r="D18" s="1"/>
      <c r="E18" s="1"/>
      <c r="F18" s="1"/>
      <c r="G18" s="1"/>
      <c r="H18" s="1"/>
      <c r="I18" s="1"/>
      <c r="J18" s="1"/>
      <c r="K18" s="1"/>
      <c r="L18" s="1"/>
      <c r="M18" s="1"/>
      <c r="N18" s="1"/>
      <c r="O18" s="1"/>
      <c r="P18" s="1"/>
      <c r="Q18" s="1"/>
      <c r="R18" s="1"/>
    </row>
    <row r="19" spans="1:19">
      <c r="A19" s="1"/>
      <c r="B19" s="1"/>
      <c r="C19" s="1"/>
      <c r="D19" s="1"/>
      <c r="E19" s="1"/>
      <c r="F19" s="1"/>
      <c r="G19" s="1"/>
      <c r="H19" s="1"/>
      <c r="I19" s="1"/>
      <c r="J19" s="1"/>
      <c r="K19" s="1"/>
      <c r="L19" s="1"/>
      <c r="M19" s="1"/>
      <c r="N19" s="1"/>
      <c r="O19" s="1"/>
      <c r="P19" s="1"/>
      <c r="Q19" s="1"/>
      <c r="R19" s="1"/>
    </row>
    <row r="20" spans="1:19">
      <c r="A20" s="1"/>
      <c r="B20" s="1"/>
      <c r="C20" s="1"/>
      <c r="D20" s="1"/>
      <c r="E20" s="1"/>
      <c r="F20" s="1"/>
      <c r="G20" s="1"/>
      <c r="H20" s="1"/>
      <c r="I20" s="1"/>
      <c r="J20" s="1"/>
      <c r="K20" s="1"/>
      <c r="L20" s="1"/>
      <c r="M20" s="1"/>
      <c r="N20" s="1"/>
      <c r="O20" s="1"/>
      <c r="P20" s="1"/>
      <c r="Q20" s="1"/>
      <c r="R20" s="1"/>
    </row>
    <row r="21" spans="1:19">
      <c r="A21" s="1"/>
      <c r="B21" s="1"/>
      <c r="C21" s="1"/>
      <c r="D21" s="1"/>
      <c r="E21" s="1"/>
      <c r="F21" s="1"/>
      <c r="G21" s="1"/>
      <c r="H21" s="1"/>
      <c r="I21" s="1"/>
      <c r="J21" s="1"/>
      <c r="K21" s="1"/>
      <c r="L21" s="1"/>
      <c r="M21" s="1"/>
      <c r="N21" s="1"/>
      <c r="O21" s="1"/>
      <c r="P21" s="1"/>
      <c r="Q21" s="1"/>
      <c r="R21" s="1"/>
    </row>
    <row r="22" spans="1:19">
      <c r="A22" s="1"/>
      <c r="B22" s="1"/>
      <c r="C22" s="1"/>
      <c r="D22" s="1"/>
      <c r="E22" s="1"/>
      <c r="F22" s="1"/>
      <c r="G22" s="1"/>
      <c r="H22" s="1"/>
      <c r="I22" s="1"/>
      <c r="J22" s="1"/>
      <c r="K22" s="1"/>
      <c r="L22" s="1"/>
      <c r="M22" s="1"/>
      <c r="N22" s="1"/>
      <c r="O22" s="1"/>
      <c r="P22" s="1"/>
      <c r="Q22" s="1"/>
      <c r="R22" s="1"/>
    </row>
    <row r="23" spans="1:19">
      <c r="A23" s="1"/>
      <c r="B23" s="1"/>
      <c r="C23" s="1"/>
      <c r="D23" s="1"/>
      <c r="E23" s="1"/>
      <c r="F23" s="1"/>
      <c r="G23" s="1"/>
      <c r="H23" s="1"/>
      <c r="I23" s="1"/>
      <c r="J23" s="1"/>
      <c r="K23" s="1"/>
      <c r="L23" s="1"/>
      <c r="M23" s="1"/>
      <c r="N23" s="1"/>
      <c r="O23" s="1"/>
      <c r="P23" s="1"/>
      <c r="Q23" s="1"/>
      <c r="R23" s="1"/>
    </row>
    <row r="24" spans="1:19">
      <c r="A24" s="1"/>
      <c r="B24" s="1"/>
      <c r="C24" s="1"/>
      <c r="D24" s="1"/>
      <c r="E24" s="1"/>
      <c r="F24" s="1"/>
      <c r="G24" s="1"/>
      <c r="H24" s="1"/>
      <c r="I24" s="1"/>
      <c r="J24" s="1"/>
      <c r="K24" s="1"/>
      <c r="L24" s="1"/>
      <c r="M24" s="1"/>
      <c r="N24" s="1"/>
      <c r="O24" s="1"/>
      <c r="P24" s="1"/>
      <c r="Q24" s="1"/>
      <c r="R24" s="1"/>
    </row>
    <row r="25" spans="1:19">
      <c r="A25" s="1"/>
      <c r="B25" s="1"/>
      <c r="C25" s="1"/>
      <c r="D25" s="1"/>
      <c r="E25" s="1"/>
      <c r="F25" s="1"/>
      <c r="G25" s="1"/>
      <c r="H25" s="1"/>
      <c r="I25" s="1"/>
      <c r="J25" s="1"/>
      <c r="K25" s="1"/>
      <c r="L25" s="1"/>
      <c r="M25" s="1"/>
      <c r="N25" s="1"/>
      <c r="O25" s="1"/>
      <c r="P25" s="1"/>
      <c r="Q25" s="1"/>
      <c r="R25" s="1"/>
      <c r="S25" s="12"/>
    </row>
    <row r="26" spans="1:19">
      <c r="A26" s="1"/>
      <c r="B26" s="1"/>
      <c r="C26" s="1"/>
      <c r="D26" s="1"/>
      <c r="E26" s="1"/>
      <c r="F26" s="1"/>
      <c r="G26" s="1"/>
      <c r="H26" s="1"/>
      <c r="I26" s="1"/>
      <c r="J26" s="1"/>
      <c r="K26" s="1"/>
      <c r="L26" s="1"/>
      <c r="M26" s="1"/>
      <c r="N26" s="1"/>
      <c r="O26" s="1"/>
      <c r="P26" s="1"/>
      <c r="Q26" s="1"/>
      <c r="R26" s="1"/>
      <c r="S26" s="12"/>
    </row>
    <row r="27" spans="1:19">
      <c r="A27" s="1"/>
      <c r="B27" s="1"/>
      <c r="C27" s="1"/>
      <c r="D27" s="13"/>
      <c r="E27" s="1"/>
      <c r="F27" s="13"/>
      <c r="G27" s="1"/>
      <c r="H27" s="13"/>
      <c r="I27" s="1"/>
      <c r="J27" s="13"/>
      <c r="K27" s="1"/>
      <c r="L27" s="13"/>
      <c r="M27" s="1"/>
      <c r="N27" s="13"/>
      <c r="O27" s="1"/>
      <c r="P27" s="1"/>
      <c r="Q27" s="1"/>
      <c r="R27" s="1"/>
      <c r="S27" s="12"/>
    </row>
    <row r="28" spans="1:19">
      <c r="A28" s="1"/>
      <c r="B28" s="1"/>
      <c r="C28" s="1"/>
      <c r="D28" s="13"/>
      <c r="E28" s="1"/>
      <c r="F28" s="13"/>
      <c r="G28" s="1"/>
      <c r="H28" s="13"/>
      <c r="I28" s="1"/>
      <c r="J28" s="13"/>
      <c r="K28" s="1"/>
      <c r="L28" s="13"/>
      <c r="M28" s="1"/>
      <c r="N28" s="13"/>
      <c r="O28" s="1"/>
      <c r="P28" s="1"/>
      <c r="Q28" s="1"/>
      <c r="R28" s="1"/>
      <c r="S28" s="12"/>
    </row>
    <row r="29" spans="1:19" ht="23.25">
      <c r="A29" s="1"/>
      <c r="B29" s="1"/>
      <c r="C29" s="14" t="s">
        <v>12</v>
      </c>
      <c r="D29" s="95">
        <f>'KPI1'!W17</f>
        <v>0.4</v>
      </c>
      <c r="E29" s="96">
        <f>'KPI1'!W18</f>
        <v>0.13333333333333333</v>
      </c>
      <c r="F29" s="96">
        <f>'KPI1'!W19</f>
        <v>0.13333333333333333</v>
      </c>
      <c r="G29" s="15"/>
      <c r="H29" s="96">
        <f>'KPI1'!W20</f>
        <v>0.2</v>
      </c>
      <c r="I29" s="96">
        <f>'KPI1'!W22</f>
        <v>0.1333</v>
      </c>
      <c r="J29" s="1"/>
      <c r="K29" s="1"/>
      <c r="L29" s="15"/>
      <c r="M29" s="16"/>
      <c r="N29" s="1"/>
      <c r="O29" s="1"/>
      <c r="P29" s="1"/>
      <c r="Q29" s="1"/>
      <c r="R29" s="1"/>
      <c r="S29" s="12"/>
    </row>
    <row r="30" spans="1:19" ht="23.25">
      <c r="A30" s="1"/>
      <c r="B30" s="1"/>
      <c r="C30" s="14" t="s">
        <v>13</v>
      </c>
      <c r="D30" s="97">
        <f>'KPI1'!Z17</f>
        <v>1</v>
      </c>
      <c r="E30" s="97">
        <f>'KPI1'!Z18</f>
        <v>0.9375</v>
      </c>
      <c r="F30" s="97">
        <f>'KPI1'!Z19</f>
        <v>0.89</v>
      </c>
      <c r="G30" s="17"/>
      <c r="H30" s="97">
        <f>'KPI1'!Z20</f>
        <v>0.86499999999999999</v>
      </c>
      <c r="I30" s="97">
        <f>'KPI1'!Z22</f>
        <v>1</v>
      </c>
      <c r="J30" s="1"/>
      <c r="K30" s="1"/>
      <c r="L30" s="18"/>
      <c r="M30" s="19"/>
      <c r="N30" s="1"/>
      <c r="O30" s="20"/>
      <c r="P30" s="1"/>
      <c r="Q30" s="1"/>
      <c r="R30" s="1"/>
      <c r="S30" s="12"/>
    </row>
    <row r="31" spans="1:19">
      <c r="A31" s="12"/>
      <c r="B31" s="12"/>
      <c r="C31" s="1"/>
      <c r="D31" s="13"/>
      <c r="E31" s="1"/>
      <c r="F31" s="13"/>
      <c r="G31" s="1"/>
      <c r="H31" s="13"/>
      <c r="I31" s="12"/>
      <c r="J31" s="13"/>
      <c r="K31" s="1"/>
      <c r="L31" s="13"/>
      <c r="M31" s="1"/>
      <c r="N31" s="13"/>
      <c r="O31" s="1"/>
      <c r="P31" s="1"/>
      <c r="Q31" s="1"/>
      <c r="R31" s="1"/>
      <c r="S31" s="12"/>
    </row>
    <row r="32" spans="1:19" s="1" customFormat="1" ht="15.75" thickBot="1">
      <c r="S32" s="12"/>
    </row>
    <row r="33" spans="1:51" s="1" customFormat="1" ht="24" thickBot="1">
      <c r="B33" s="21"/>
      <c r="C33" s="395" t="s">
        <v>14</v>
      </c>
      <c r="D33" s="396"/>
      <c r="E33" s="396"/>
      <c r="F33" s="396"/>
      <c r="G33" s="396"/>
      <c r="H33" s="396"/>
      <c r="I33" s="396"/>
      <c r="J33" s="396"/>
      <c r="K33" s="396"/>
      <c r="L33" s="396"/>
      <c r="M33" s="396"/>
      <c r="N33" s="397"/>
      <c r="S33" s="12"/>
    </row>
    <row r="34" spans="1:51" s="1" customFormat="1" ht="24" thickBot="1">
      <c r="B34" s="21"/>
      <c r="C34" s="398" t="s">
        <v>15</v>
      </c>
      <c r="D34" s="399"/>
      <c r="E34" s="399"/>
      <c r="F34" s="400" t="s">
        <v>16</v>
      </c>
      <c r="G34" s="400"/>
      <c r="H34" s="22" t="s">
        <v>17</v>
      </c>
      <c r="I34" s="401" t="s">
        <v>18</v>
      </c>
      <c r="J34" s="402"/>
      <c r="K34" s="403"/>
      <c r="L34" s="404" t="s">
        <v>19</v>
      </c>
      <c r="M34" s="404"/>
      <c r="N34" s="405"/>
      <c r="S34" s="12"/>
    </row>
    <row r="35" spans="1:51" s="1" customFormat="1">
      <c r="B35" s="21"/>
      <c r="C35" s="21"/>
      <c r="D35" s="21"/>
      <c r="E35" s="23">
        <v>0</v>
      </c>
      <c r="F35" s="24">
        <v>0.74</v>
      </c>
      <c r="G35" s="25">
        <v>0.74099999999999999</v>
      </c>
      <c r="H35" s="24">
        <v>0.85</v>
      </c>
      <c r="I35" s="25">
        <v>0.85099999999999998</v>
      </c>
      <c r="J35" s="26">
        <v>0.95</v>
      </c>
      <c r="K35" s="27">
        <v>0.95099999999999996</v>
      </c>
      <c r="L35" s="26">
        <v>0.98</v>
      </c>
      <c r="M35" s="27">
        <v>0.98099999999999998</v>
      </c>
      <c r="N35" s="26">
        <v>1</v>
      </c>
      <c r="S35" s="12"/>
    </row>
    <row r="36" spans="1:51">
      <c r="A36" s="1"/>
      <c r="B36" s="21"/>
      <c r="C36" s="21"/>
      <c r="D36" s="21"/>
      <c r="E36" s="23">
        <v>1</v>
      </c>
      <c r="F36" s="23">
        <v>1</v>
      </c>
      <c r="G36" s="23">
        <v>2</v>
      </c>
      <c r="H36" s="23">
        <v>2</v>
      </c>
      <c r="I36" s="23">
        <v>3</v>
      </c>
      <c r="J36" s="28">
        <v>3</v>
      </c>
      <c r="K36" s="29">
        <v>4</v>
      </c>
      <c r="L36" s="29">
        <v>4</v>
      </c>
      <c r="M36" s="29">
        <v>5</v>
      </c>
      <c r="N36" s="29">
        <v>5</v>
      </c>
      <c r="O36" s="1"/>
      <c r="P36" s="1"/>
      <c r="Q36" s="1"/>
      <c r="R36" s="1"/>
      <c r="S36" s="12"/>
    </row>
    <row r="37" spans="1:51">
      <c r="A37" s="1"/>
      <c r="B37" s="21"/>
      <c r="C37" s="21"/>
      <c r="D37" s="21"/>
      <c r="E37" s="23"/>
      <c r="F37" s="23"/>
      <c r="G37" s="23"/>
      <c r="H37" s="23"/>
      <c r="I37" s="28"/>
      <c r="J37" s="28"/>
      <c r="K37" s="28"/>
      <c r="L37" s="28"/>
      <c r="M37" s="28"/>
      <c r="N37" s="28"/>
      <c r="O37" s="1"/>
      <c r="P37" s="1"/>
      <c r="Q37" s="1"/>
      <c r="R37" s="1"/>
    </row>
    <row r="38" spans="1:51" s="33" customFormat="1" ht="21">
      <c r="A38" s="29"/>
      <c r="B38" s="99"/>
      <c r="C38" s="99"/>
      <c r="D38" s="99"/>
      <c r="E38" s="99"/>
      <c r="F38" s="99"/>
      <c r="G38" s="99"/>
      <c r="H38" s="99"/>
      <c r="I38" s="10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row>
    <row r="39" spans="1:51" s="33" customFormat="1" ht="205.5" customHeight="1">
      <c r="A39" s="29"/>
      <c r="B39" s="99"/>
      <c r="C39" s="99"/>
      <c r="D39" s="99"/>
      <c r="E39" s="99"/>
      <c r="F39" s="99"/>
      <c r="G39" s="100"/>
      <c r="H39" s="99"/>
      <c r="I39" s="100"/>
      <c r="J39" s="34"/>
      <c r="K39" s="34"/>
      <c r="L39" s="34"/>
      <c r="M39" s="34"/>
      <c r="N39" s="34"/>
      <c r="O39" s="34"/>
      <c r="P39" s="34"/>
      <c r="Q39" s="34"/>
      <c r="R39" s="34"/>
      <c r="S39" s="34"/>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row>
    <row r="40" spans="1:51" s="33" customFormat="1" ht="21">
      <c r="A40" s="29"/>
      <c r="B40" s="99"/>
      <c r="C40" s="99"/>
      <c r="D40" s="99"/>
      <c r="E40" s="99"/>
      <c r="F40" s="99"/>
      <c r="G40" s="99"/>
      <c r="H40" s="99"/>
      <c r="I40" s="100"/>
      <c r="J40" s="34"/>
      <c r="K40" s="34"/>
      <c r="L40" s="34"/>
      <c r="M40" s="34"/>
      <c r="N40" s="34"/>
      <c r="O40" s="34"/>
      <c r="P40" s="34"/>
      <c r="Q40" s="34"/>
      <c r="R40" s="34"/>
      <c r="S40" s="34"/>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row>
    <row r="41" spans="1:51" s="33" customFormat="1" ht="21">
      <c r="A41" s="29"/>
      <c r="B41" s="99"/>
      <c r="C41" s="99" t="s">
        <v>20</v>
      </c>
      <c r="D41" s="101" t="s">
        <v>21</v>
      </c>
      <c r="E41" s="101" t="s">
        <v>22</v>
      </c>
      <c r="F41" s="101" t="s">
        <v>23</v>
      </c>
      <c r="G41" s="101" t="s">
        <v>24</v>
      </c>
      <c r="H41" s="101" t="s">
        <v>25</v>
      </c>
      <c r="I41" s="100"/>
      <c r="J41" s="34"/>
      <c r="K41" s="35"/>
      <c r="L41" s="35"/>
      <c r="M41" s="35"/>
      <c r="N41" s="34"/>
      <c r="O41" s="34"/>
      <c r="P41" s="34"/>
      <c r="Q41" s="34"/>
      <c r="R41" s="34"/>
      <c r="S41" s="34"/>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row>
    <row r="42" spans="1:51" s="33" customFormat="1" ht="21">
      <c r="A42" s="29"/>
      <c r="B42" s="99"/>
      <c r="C42" s="99">
        <v>1</v>
      </c>
      <c r="D42" s="102">
        <f>D29</f>
        <v>0.4</v>
      </c>
      <c r="E42" s="103">
        <f>IF(D30&gt;100%,100%,D30)</f>
        <v>1</v>
      </c>
      <c r="F42" s="104">
        <f>E42*D42</f>
        <v>0.4</v>
      </c>
      <c r="G42" s="99">
        <f>LOOKUP(  E42,$E$35:$N$35,$E$36:$N$36)</f>
        <v>5</v>
      </c>
      <c r="H42" s="100">
        <f>G42*D42</f>
        <v>2</v>
      </c>
      <c r="I42" s="100"/>
      <c r="J42" s="34"/>
      <c r="K42" s="36"/>
      <c r="L42" s="36"/>
      <c r="M42" s="36"/>
      <c r="N42" s="34"/>
      <c r="O42" s="34"/>
      <c r="P42" s="34"/>
      <c r="Q42" s="34"/>
      <c r="R42" s="34"/>
      <c r="S42" s="34"/>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row>
    <row r="43" spans="1:51" s="33" customFormat="1" ht="21">
      <c r="A43" s="29"/>
      <c r="B43" s="99"/>
      <c r="C43" s="99">
        <v>2</v>
      </c>
      <c r="D43" s="102">
        <f>E29</f>
        <v>0.13333333333333333</v>
      </c>
      <c r="E43" s="103">
        <f>IF(E30&gt;100%,100%,E30)</f>
        <v>0.9375</v>
      </c>
      <c r="F43" s="104">
        <f>E43*D43</f>
        <v>0.125</v>
      </c>
      <c r="G43" s="99">
        <f>LOOKUP(  E43,$E$35:$N$35,$E$36:$N$36)</f>
        <v>3</v>
      </c>
      <c r="H43" s="100">
        <f>G43*D43</f>
        <v>0.4</v>
      </c>
      <c r="I43" s="100"/>
      <c r="J43" s="34"/>
      <c r="K43" s="36"/>
      <c r="L43" s="36"/>
      <c r="M43" s="36"/>
      <c r="N43" s="34"/>
      <c r="O43" s="34"/>
      <c r="P43" s="34"/>
      <c r="Q43" s="34"/>
      <c r="R43" s="34"/>
      <c r="S43" s="34"/>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row>
    <row r="44" spans="1:51" s="33" customFormat="1" ht="21">
      <c r="A44" s="29"/>
      <c r="B44" s="99"/>
      <c r="C44" s="99">
        <v>3</v>
      </c>
      <c r="D44" s="102">
        <f>F29</f>
        <v>0.13333333333333333</v>
      </c>
      <c r="E44" s="103">
        <f>IF(F30&gt;100%,100%,F30)</f>
        <v>0.89</v>
      </c>
      <c r="F44" s="104">
        <f>E44*D44</f>
        <v>0.11866666666666667</v>
      </c>
      <c r="G44" s="99">
        <f>LOOKUP(  E44,$E$35:$N$35,$E$36:$N$36)</f>
        <v>3</v>
      </c>
      <c r="H44" s="100">
        <f>G44*D44</f>
        <v>0.4</v>
      </c>
      <c r="I44" s="100"/>
      <c r="J44" s="34"/>
      <c r="K44" s="36"/>
      <c r="L44" s="36"/>
      <c r="M44" s="36"/>
      <c r="N44" s="34"/>
      <c r="O44" s="34"/>
      <c r="P44" s="34"/>
      <c r="Q44" s="34"/>
      <c r="R44" s="34"/>
      <c r="S44" s="34"/>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row>
    <row r="45" spans="1:51" s="33" customFormat="1" ht="21">
      <c r="A45" s="29"/>
      <c r="B45" s="99"/>
      <c r="C45" s="99">
        <v>4</v>
      </c>
      <c r="D45" s="105">
        <f>H29</f>
        <v>0.2</v>
      </c>
      <c r="E45" s="103">
        <f>IF(H30&gt;100%,100%,H30)</f>
        <v>0.86499999999999999</v>
      </c>
      <c r="F45" s="104">
        <f>E45*D45</f>
        <v>0.17300000000000001</v>
      </c>
      <c r="G45" s="99">
        <f>LOOKUP(  E45,$E$35:$N$35,$E$36:$N$36)</f>
        <v>3</v>
      </c>
      <c r="H45" s="100">
        <f>G45*D45</f>
        <v>0.60000000000000009</v>
      </c>
      <c r="I45" s="100"/>
      <c r="J45" s="34"/>
      <c r="K45" s="36"/>
      <c r="L45" s="36"/>
      <c r="M45" s="36"/>
      <c r="N45" s="34"/>
      <c r="O45" s="34"/>
      <c r="P45" s="34"/>
      <c r="Q45" s="34"/>
      <c r="R45" s="34"/>
      <c r="S45" s="34"/>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row>
    <row r="46" spans="1:51" s="33" customFormat="1" ht="21">
      <c r="A46" s="29"/>
      <c r="B46" s="99"/>
      <c r="C46" s="99">
        <v>5</v>
      </c>
      <c r="D46" s="102">
        <f>I29</f>
        <v>0.1333</v>
      </c>
      <c r="E46" s="103">
        <f>IF(I30&gt;100%,100%,I30)</f>
        <v>1</v>
      </c>
      <c r="F46" s="104">
        <f>E46*D46</f>
        <v>0.1333</v>
      </c>
      <c r="G46" s="99">
        <f>LOOKUP(  E46,$E$35:$N$35,$E$36:$N$36)</f>
        <v>5</v>
      </c>
      <c r="H46" s="100">
        <f>G46*D46</f>
        <v>0.66649999999999998</v>
      </c>
      <c r="I46" s="100"/>
      <c r="J46" s="34"/>
      <c r="K46" s="36"/>
      <c r="L46" s="36"/>
      <c r="M46" s="36"/>
      <c r="N46" s="34"/>
      <c r="O46" s="34"/>
      <c r="P46" s="34"/>
      <c r="Q46" s="34"/>
      <c r="R46" s="34"/>
      <c r="S46" s="34"/>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row>
    <row r="47" spans="1:51" s="33" customFormat="1" ht="21">
      <c r="A47" s="29"/>
      <c r="B47" s="99"/>
      <c r="C47" s="99">
        <v>6</v>
      </c>
      <c r="D47" s="106"/>
      <c r="E47" s="103"/>
      <c r="F47" s="104"/>
      <c r="G47" s="99"/>
      <c r="H47" s="100"/>
      <c r="I47" s="100"/>
      <c r="J47" s="34"/>
      <c r="K47" s="36"/>
      <c r="L47" s="36"/>
      <c r="M47" s="36"/>
      <c r="N47" s="34"/>
      <c r="O47" s="34"/>
      <c r="P47" s="34"/>
      <c r="Q47" s="34"/>
      <c r="R47" s="34"/>
      <c r="S47" s="34"/>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row>
    <row r="48" spans="1:51" s="33" customFormat="1" ht="21">
      <c r="A48" s="29"/>
      <c r="B48" s="99"/>
      <c r="C48" s="99"/>
      <c r="D48" s="106"/>
      <c r="E48" s="103"/>
      <c r="F48" s="104"/>
      <c r="G48" s="99"/>
      <c r="H48" s="100"/>
      <c r="I48" s="100"/>
      <c r="J48" s="34"/>
      <c r="K48" s="36"/>
      <c r="L48" s="36"/>
      <c r="M48" s="36"/>
      <c r="N48" s="34"/>
      <c r="O48" s="34"/>
      <c r="P48" s="34"/>
      <c r="Q48" s="34"/>
      <c r="R48" s="34"/>
      <c r="S48" s="34"/>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row>
    <row r="49" spans="1:51" s="33" customFormat="1" ht="21">
      <c r="A49" s="29"/>
      <c r="B49" s="99"/>
      <c r="C49" s="99"/>
      <c r="D49" s="106"/>
      <c r="E49" s="103"/>
      <c r="F49" s="104"/>
      <c r="G49" s="99"/>
      <c r="H49" s="100"/>
      <c r="I49" s="100"/>
      <c r="J49" s="34"/>
      <c r="K49" s="36"/>
      <c r="L49" s="36"/>
      <c r="M49" s="36"/>
      <c r="N49" s="34"/>
      <c r="O49" s="34"/>
      <c r="P49" s="34"/>
      <c r="Q49" s="34"/>
      <c r="R49" s="34"/>
      <c r="S49" s="34"/>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row>
    <row r="50" spans="1:51" s="33" customFormat="1" ht="21">
      <c r="A50" s="29"/>
      <c r="B50" s="99"/>
      <c r="C50" s="99"/>
      <c r="D50" s="106"/>
      <c r="E50" s="103"/>
      <c r="F50" s="104"/>
      <c r="G50" s="99"/>
      <c r="H50" s="100"/>
      <c r="I50" s="100"/>
      <c r="J50" s="34"/>
      <c r="K50" s="36"/>
      <c r="L50" s="36"/>
      <c r="M50" s="36"/>
      <c r="N50" s="34"/>
      <c r="O50" s="34"/>
      <c r="P50" s="34"/>
      <c r="Q50" s="34"/>
      <c r="R50" s="34"/>
      <c r="S50" s="34"/>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row>
    <row r="51" spans="1:51" s="33" customFormat="1" ht="21">
      <c r="A51" s="29"/>
      <c r="B51" s="99"/>
      <c r="C51" s="99"/>
      <c r="D51" s="106"/>
      <c r="E51" s="103"/>
      <c r="F51" s="104"/>
      <c r="G51" s="99"/>
      <c r="H51" s="100"/>
      <c r="I51" s="100"/>
      <c r="J51" s="34"/>
      <c r="K51" s="36"/>
      <c r="L51" s="36"/>
      <c r="M51" s="36"/>
      <c r="N51" s="34"/>
      <c r="O51" s="34"/>
      <c r="P51" s="34"/>
      <c r="Q51" s="34"/>
      <c r="R51" s="34"/>
      <c r="S51" s="34"/>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row>
    <row r="52" spans="1:51" s="33" customFormat="1" ht="21">
      <c r="A52" s="29"/>
      <c r="B52" s="99"/>
      <c r="C52" s="99"/>
      <c r="D52" s="106"/>
      <c r="E52" s="103"/>
      <c r="F52" s="104"/>
      <c r="G52" s="99"/>
      <c r="H52" s="100"/>
      <c r="I52" s="100"/>
      <c r="J52" s="34"/>
      <c r="K52" s="36"/>
      <c r="L52" s="36"/>
      <c r="M52" s="36"/>
      <c r="N52" s="34"/>
      <c r="O52" s="34"/>
      <c r="P52" s="34"/>
      <c r="Q52" s="34"/>
      <c r="R52" s="34"/>
      <c r="S52" s="34"/>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row>
    <row r="53" spans="1:51" s="33" customFormat="1" ht="21">
      <c r="A53" s="29"/>
      <c r="B53" s="99"/>
      <c r="C53" s="99"/>
      <c r="D53" s="106"/>
      <c r="E53" s="103"/>
      <c r="F53" s="104"/>
      <c r="G53" s="99"/>
      <c r="H53" s="100"/>
      <c r="I53" s="100"/>
      <c r="J53" s="34"/>
      <c r="K53" s="36"/>
      <c r="L53" s="36"/>
      <c r="M53" s="36"/>
      <c r="N53" s="34"/>
      <c r="O53" s="34"/>
      <c r="P53" s="34"/>
      <c r="Q53" s="34"/>
      <c r="R53" s="34"/>
      <c r="S53" s="34"/>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row>
    <row r="54" spans="1:51" s="33" customFormat="1" ht="21">
      <c r="A54" s="29"/>
      <c r="B54" s="100"/>
      <c r="C54" s="100" t="s">
        <v>26</v>
      </c>
      <c r="D54" s="107">
        <f>SUM(D42:D53)</f>
        <v>0.99996666666666667</v>
      </c>
      <c r="E54" s="103"/>
      <c r="F54" s="104">
        <f>SUM(F42:F53)</f>
        <v>0.94996666666666674</v>
      </c>
      <c r="G54" s="99"/>
      <c r="H54" s="99">
        <f>SUM(Tabla13[Columna2])</f>
        <v>4.0664999999999996</v>
      </c>
      <c r="I54" s="100"/>
      <c r="J54" s="34"/>
      <c r="K54" s="34"/>
      <c r="L54" s="34"/>
      <c r="M54" s="34"/>
      <c r="N54" s="34"/>
      <c r="O54" s="34"/>
      <c r="P54" s="34"/>
      <c r="Q54" s="34"/>
      <c r="R54" s="34"/>
      <c r="S54" s="34"/>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51" s="33" customFormat="1" ht="21">
      <c r="A55" s="29"/>
      <c r="B55" s="100"/>
      <c r="C55" s="100"/>
      <c r="D55" s="100"/>
      <c r="E55" s="103"/>
      <c r="F55" s="104"/>
      <c r="G55" s="99"/>
      <c r="H55" s="99"/>
      <c r="I55" s="100"/>
      <c r="J55" s="34"/>
      <c r="K55" s="34"/>
      <c r="L55" s="34"/>
      <c r="M55" s="34"/>
      <c r="N55" s="34"/>
      <c r="O55" s="34"/>
      <c r="P55" s="34"/>
      <c r="Q55" s="34"/>
      <c r="R55" s="34"/>
      <c r="S55" s="34"/>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51" s="33" customFormat="1" ht="21">
      <c r="A56" s="30"/>
      <c r="B56" s="32"/>
      <c r="C56" s="32"/>
      <c r="D56" s="32"/>
      <c r="E56" s="37"/>
      <c r="F56" s="38"/>
      <c r="G56" s="31"/>
      <c r="H56" s="31"/>
      <c r="I56" s="32"/>
      <c r="J56" s="34"/>
      <c r="K56" s="34"/>
      <c r="L56" s="34"/>
      <c r="M56" s="34"/>
      <c r="N56" s="34"/>
      <c r="O56" s="34"/>
      <c r="P56" s="34"/>
      <c r="Q56" s="34"/>
      <c r="R56" s="34"/>
      <c r="S56" s="34"/>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row>
    <row r="57" spans="1:51" s="33" customFormat="1" ht="21">
      <c r="A57" s="30"/>
      <c r="B57" s="32"/>
      <c r="C57" s="32"/>
      <c r="D57" s="32"/>
      <c r="E57" s="37"/>
      <c r="F57" s="38"/>
      <c r="G57" s="31"/>
      <c r="H57" s="31"/>
      <c r="I57" s="32"/>
      <c r="J57" s="34"/>
      <c r="K57" s="34"/>
      <c r="L57" s="34"/>
      <c r="M57" s="34"/>
      <c r="N57" s="34"/>
      <c r="O57" s="34"/>
      <c r="P57" s="34"/>
      <c r="Q57" s="34"/>
      <c r="R57" s="34"/>
      <c r="S57" s="34"/>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row>
    <row r="58" spans="1:51" s="33" customFormat="1" ht="21">
      <c r="A58" s="30"/>
      <c r="B58" s="32"/>
      <c r="C58" s="31"/>
      <c r="D58" s="39"/>
      <c r="E58" s="37"/>
      <c r="F58" s="38"/>
      <c r="G58" s="31"/>
      <c r="H58" s="32"/>
      <c r="I58" s="32"/>
      <c r="J58" s="34"/>
      <c r="K58" s="34"/>
      <c r="L58" s="34"/>
      <c r="M58" s="34"/>
      <c r="N58" s="34"/>
      <c r="O58" s="34"/>
      <c r="P58" s="34"/>
      <c r="Q58" s="34"/>
      <c r="R58" s="34"/>
      <c r="S58" s="34"/>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51" s="30" customFormat="1" ht="21">
      <c r="B59" s="32"/>
      <c r="C59" s="32"/>
      <c r="D59" s="32"/>
      <c r="E59" s="32"/>
      <c r="F59" s="32"/>
      <c r="G59" s="32"/>
      <c r="H59" s="32"/>
      <c r="I59" s="32"/>
      <c r="J59" s="34"/>
      <c r="K59" s="34"/>
      <c r="L59" s="34"/>
      <c r="M59" s="34"/>
      <c r="N59" s="34"/>
      <c r="O59" s="34"/>
      <c r="P59" s="34"/>
      <c r="Q59" s="34"/>
      <c r="R59" s="34"/>
      <c r="S59" s="34"/>
    </row>
    <row r="60" spans="1:51" s="30" customFormat="1" ht="21">
      <c r="B60" s="32"/>
      <c r="C60" s="32"/>
      <c r="D60" s="32"/>
      <c r="E60" s="32"/>
      <c r="F60" s="32"/>
      <c r="G60" s="32"/>
      <c r="H60" s="32"/>
      <c r="I60" s="32"/>
      <c r="J60" s="34"/>
      <c r="K60" s="34"/>
      <c r="L60" s="34"/>
      <c r="M60" s="34"/>
      <c r="N60" s="34"/>
      <c r="O60" s="34"/>
      <c r="P60" s="34"/>
      <c r="Q60" s="34"/>
      <c r="R60" s="34"/>
      <c r="S60" s="34"/>
    </row>
    <row r="61" spans="1:51" s="30" customFormat="1" ht="21">
      <c r="B61" s="32"/>
      <c r="C61" s="32"/>
      <c r="D61" s="32"/>
      <c r="E61" s="32"/>
      <c r="F61" s="32"/>
      <c r="G61" s="32"/>
      <c r="H61" s="32"/>
      <c r="I61" s="32"/>
      <c r="J61" s="34"/>
      <c r="K61" s="34"/>
      <c r="L61" s="34"/>
      <c r="M61" s="34"/>
      <c r="N61" s="34"/>
      <c r="O61" s="34"/>
      <c r="P61" s="34"/>
      <c r="Q61" s="34"/>
      <c r="R61" s="34"/>
      <c r="S61" s="34"/>
    </row>
    <row r="62" spans="1:51" s="30" customFormat="1" ht="21">
      <c r="B62" s="32"/>
      <c r="C62" s="32"/>
      <c r="D62" s="32"/>
      <c r="E62" s="32"/>
      <c r="F62" s="32"/>
      <c r="G62" s="32"/>
      <c r="H62" s="32"/>
      <c r="I62" s="32"/>
      <c r="J62" s="34"/>
      <c r="K62" s="34"/>
      <c r="L62" s="34"/>
      <c r="M62" s="34"/>
      <c r="N62" s="34"/>
      <c r="O62" s="34"/>
      <c r="P62" s="34"/>
      <c r="Q62" s="34"/>
      <c r="R62" s="34"/>
      <c r="S62" s="34"/>
    </row>
    <row r="63" spans="1:51" s="1" customFormat="1" ht="21">
      <c r="B63" s="40"/>
      <c r="C63" s="40"/>
      <c r="D63" s="40"/>
      <c r="E63" s="40"/>
      <c r="F63" s="40"/>
      <c r="G63" s="40"/>
      <c r="H63" s="40"/>
      <c r="I63" s="40"/>
      <c r="J63" s="12"/>
      <c r="K63" s="12"/>
      <c r="L63" s="12"/>
      <c r="M63" s="12"/>
      <c r="N63" s="12"/>
      <c r="O63" s="12"/>
      <c r="P63" s="12"/>
      <c r="Q63" s="12"/>
      <c r="R63" s="12"/>
      <c r="S63" s="12"/>
    </row>
    <row r="64" spans="1:51" s="1" customFormat="1" ht="21">
      <c r="B64" s="40"/>
      <c r="C64" s="40"/>
      <c r="D64" s="40"/>
      <c r="E64" s="40"/>
      <c r="F64" s="40"/>
      <c r="G64" s="40"/>
      <c r="H64" s="40"/>
      <c r="I64" s="40"/>
    </row>
    <row r="65" spans="2:9" s="1" customFormat="1" ht="21">
      <c r="B65" s="40"/>
      <c r="C65" s="40"/>
      <c r="D65" s="40"/>
      <c r="E65" s="40"/>
      <c r="F65" s="40"/>
      <c r="G65" s="40"/>
      <c r="H65" s="40"/>
      <c r="I65" s="40"/>
    </row>
    <row r="66" spans="2:9" s="1" customFormat="1" ht="21">
      <c r="B66" s="40"/>
      <c r="C66" s="40"/>
      <c r="D66" s="40"/>
      <c r="E66" s="40"/>
      <c r="F66" s="40"/>
      <c r="G66" s="40"/>
      <c r="H66" s="40"/>
      <c r="I66" s="40"/>
    </row>
    <row r="67" spans="2:9" s="1" customFormat="1" ht="21">
      <c r="B67" s="40"/>
      <c r="C67" s="40"/>
      <c r="D67" s="40"/>
      <c r="E67" s="40"/>
      <c r="F67" s="40"/>
      <c r="G67" s="40"/>
      <c r="H67" s="40"/>
      <c r="I67" s="40"/>
    </row>
    <row r="68" spans="2:9" s="1" customFormat="1" ht="21">
      <c r="B68" s="40"/>
      <c r="C68" s="40"/>
      <c r="D68" s="40"/>
      <c r="E68" s="40"/>
      <c r="F68" s="40"/>
      <c r="G68" s="40"/>
      <c r="H68" s="40"/>
      <c r="I68" s="40"/>
    </row>
    <row r="69" spans="2:9" s="1" customFormat="1" ht="21">
      <c r="B69" s="40"/>
      <c r="C69" s="40"/>
      <c r="D69" s="40"/>
      <c r="E69" s="40"/>
      <c r="F69" s="40"/>
      <c r="G69" s="40"/>
      <c r="H69" s="40"/>
      <c r="I69" s="40"/>
    </row>
    <row r="70" spans="2:9" s="1" customFormat="1" ht="21">
      <c r="B70" s="40"/>
      <c r="C70" s="40"/>
      <c r="D70" s="40"/>
      <c r="E70" s="40"/>
      <c r="F70" s="40"/>
      <c r="G70" s="40"/>
      <c r="H70" s="40"/>
      <c r="I70" s="40"/>
    </row>
    <row r="71" spans="2:9" s="1" customFormat="1"/>
    <row r="72" spans="2:9" s="1" customFormat="1"/>
    <row r="73" spans="2:9" s="1" customFormat="1"/>
    <row r="74" spans="2:9" s="1" customFormat="1"/>
    <row r="75" spans="2:9" s="1" customFormat="1"/>
    <row r="76" spans="2:9" s="1" customFormat="1"/>
    <row r="77" spans="2:9" s="1" customFormat="1"/>
    <row r="78" spans="2:9" s="1" customFormat="1"/>
    <row r="79" spans="2:9" s="1" customFormat="1"/>
    <row r="80" spans="2:9"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sheetData>
  <mergeCells count="6">
    <mergeCell ref="H9:I9"/>
    <mergeCell ref="C33:N33"/>
    <mergeCell ref="C34:E34"/>
    <mergeCell ref="F34:G34"/>
    <mergeCell ref="I34:K34"/>
    <mergeCell ref="L34:N34"/>
  </mergeCells>
  <conditionalFormatting sqref="D30:F30 I10 I12">
    <cfRule type="cellIs" dxfId="56" priority="19" stopIfTrue="1" operator="greaterThan">
      <formula>1</formula>
    </cfRule>
    <cfRule type="cellIs" dxfId="55" priority="20" stopIfTrue="1" operator="between">
      <formula>0.851</formula>
      <formula>0.95</formula>
    </cfRule>
    <cfRule type="cellIs" dxfId="54" priority="21" stopIfTrue="1" operator="lessThan">
      <formula>0.74</formula>
    </cfRule>
    <cfRule type="cellIs" dxfId="53" priority="22" stopIfTrue="1" operator="between">
      <formula>0.741</formula>
      <formula>0.85</formula>
    </cfRule>
    <cfRule type="cellIs" dxfId="52" priority="23" stopIfTrue="1" operator="between">
      <formula>0.951</formula>
      <formula>0.98</formula>
    </cfRule>
    <cfRule type="cellIs" dxfId="51" priority="24" stopIfTrue="1" operator="between">
      <formula>0.981</formula>
      <formula>1</formula>
    </cfRule>
  </conditionalFormatting>
  <conditionalFormatting sqref="H30">
    <cfRule type="cellIs" dxfId="50" priority="1" stopIfTrue="1" operator="greaterThan">
      <formula>1</formula>
    </cfRule>
    <cfRule type="cellIs" dxfId="49" priority="2" stopIfTrue="1" operator="between">
      <formula>0.851</formula>
      <formula>0.95</formula>
    </cfRule>
    <cfRule type="cellIs" dxfId="48" priority="3" stopIfTrue="1" operator="lessThan">
      <formula>0.74</formula>
    </cfRule>
    <cfRule type="cellIs" dxfId="47" priority="4" stopIfTrue="1" operator="between">
      <formula>0.741</formula>
      <formula>0.85</formula>
    </cfRule>
    <cfRule type="cellIs" dxfId="46" priority="5" stopIfTrue="1" operator="between">
      <formula>0.951</formula>
      <formula>0.98</formula>
    </cfRule>
    <cfRule type="cellIs" dxfId="45" priority="6" stopIfTrue="1" operator="between">
      <formula>0.981</formula>
      <formula>1</formula>
    </cfRule>
  </conditionalFormatting>
  <conditionalFormatting sqref="I30">
    <cfRule type="cellIs" dxfId="44" priority="7" stopIfTrue="1" operator="greaterThan">
      <formula>1</formula>
    </cfRule>
    <cfRule type="cellIs" dxfId="43" priority="8" stopIfTrue="1" operator="between">
      <formula>0.851</formula>
      <formula>0.95</formula>
    </cfRule>
    <cfRule type="cellIs" dxfId="42" priority="9" stopIfTrue="1" operator="lessThan">
      <formula>0.74</formula>
    </cfRule>
    <cfRule type="cellIs" dxfId="41" priority="10" stopIfTrue="1" operator="between">
      <formula>0.741</formula>
      <formula>0.85</formula>
    </cfRule>
    <cfRule type="cellIs" dxfId="40" priority="11" stopIfTrue="1" operator="between">
      <formula>0.951</formula>
      <formula>0.98</formula>
    </cfRule>
    <cfRule type="cellIs" dxfId="39" priority="12" stopIfTrue="1" operator="between">
      <formula>0.981</formula>
      <formula>1</formula>
    </cfRule>
  </conditionalFormatting>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B1:AB26"/>
  <sheetViews>
    <sheetView topLeftCell="A3" zoomScale="48" zoomScaleNormal="48" workbookViewId="0">
      <selection activeCell="W17" sqref="W17:W23"/>
    </sheetView>
  </sheetViews>
  <sheetFormatPr baseColWidth="10" defaultColWidth="11.42578125" defaultRowHeight="15" outlineLevelRow="1"/>
  <cols>
    <col min="1" max="1" width="11.42578125" style="1"/>
    <col min="2" max="2" width="68" style="1" customWidth="1"/>
    <col min="3" max="3" width="52.85546875" style="1" customWidth="1"/>
    <col min="4" max="4" width="16.5703125" style="1" customWidth="1"/>
    <col min="5" max="5" width="13.28515625" style="1" customWidth="1"/>
    <col min="6" max="6" width="21.140625" style="1" customWidth="1"/>
    <col min="7" max="7" width="16.7109375" style="1" customWidth="1"/>
    <col min="8" max="20" width="15.42578125" style="1" customWidth="1"/>
    <col min="21" max="22" width="15" style="1" customWidth="1"/>
    <col min="23" max="23" width="18" style="1" customWidth="1"/>
    <col min="24" max="24" width="16.7109375" style="1" customWidth="1"/>
    <col min="25" max="25" width="11.7109375" style="1" bestFit="1" customWidth="1"/>
    <col min="26" max="26" width="17.42578125" style="1" customWidth="1"/>
    <col min="27" max="16384" width="11.42578125" style="1"/>
  </cols>
  <sheetData>
    <row r="1" spans="2:27">
      <c r="D1" s="41"/>
      <c r="G1" s="41"/>
    </row>
    <row r="2" spans="2:27">
      <c r="D2" s="41"/>
      <c r="G2" s="41"/>
    </row>
    <row r="3" spans="2:27">
      <c r="D3" s="41"/>
      <c r="G3" s="41"/>
    </row>
    <row r="4" spans="2:27">
      <c r="D4" s="41"/>
      <c r="G4" s="41"/>
    </row>
    <row r="5" spans="2:27">
      <c r="D5" s="41"/>
      <c r="G5" s="41"/>
    </row>
    <row r="6" spans="2:27" ht="60">
      <c r="B6" s="42" t="s">
        <v>58</v>
      </c>
      <c r="D6" s="41"/>
      <c r="G6" s="41"/>
    </row>
    <row r="7" spans="2:27">
      <c r="D7" s="41"/>
      <c r="G7" s="41"/>
    </row>
    <row r="8" spans="2:27">
      <c r="D8" s="41"/>
      <c r="G8" s="41"/>
      <c r="X8" s="43"/>
      <c r="Y8" s="43"/>
      <c r="Z8" s="43"/>
    </row>
    <row r="9" spans="2:27">
      <c r="D9" s="41"/>
      <c r="G9" s="41"/>
      <c r="W9" s="12"/>
      <c r="X9" s="44"/>
      <c r="Y9" s="44"/>
      <c r="Z9" s="44"/>
      <c r="AA9" s="12"/>
    </row>
    <row r="10" spans="2:27">
      <c r="D10" s="41"/>
      <c r="G10" s="41"/>
      <c r="W10" s="12"/>
      <c r="X10" s="44"/>
      <c r="Y10" s="44"/>
      <c r="Z10" s="44"/>
      <c r="AA10" s="12"/>
    </row>
    <row r="11" spans="2:27">
      <c r="D11" s="41"/>
      <c r="G11" s="41"/>
      <c r="W11" s="12"/>
      <c r="X11" s="44"/>
      <c r="Y11" s="44"/>
      <c r="Z11" s="44"/>
      <c r="AA11" s="12"/>
    </row>
    <row r="12" spans="2:27" ht="23.25">
      <c r="B12" s="45"/>
      <c r="D12" s="41"/>
      <c r="G12" s="41"/>
      <c r="W12" s="12"/>
      <c r="X12" s="44"/>
      <c r="Y12" s="46"/>
      <c r="Z12" s="44"/>
      <c r="AA12" s="12"/>
    </row>
    <row r="13" spans="2:27">
      <c r="D13" s="41"/>
      <c r="G13" s="41"/>
      <c r="W13" s="12"/>
      <c r="X13" s="44"/>
      <c r="Y13" s="44"/>
      <c r="Z13" s="44"/>
      <c r="AA13" s="12"/>
    </row>
    <row r="14" spans="2:27">
      <c r="D14" s="41"/>
      <c r="G14" s="41"/>
      <c r="W14" s="12"/>
      <c r="X14" s="12"/>
      <c r="Y14" s="12"/>
      <c r="Z14" s="47"/>
      <c r="AA14" s="12"/>
    </row>
    <row r="15" spans="2:27" ht="18.75" thickBot="1">
      <c r="D15" s="41"/>
      <c r="G15" s="41"/>
      <c r="U15" s="406" t="s">
        <v>27</v>
      </c>
      <c r="V15" s="406"/>
      <c r="W15" s="406"/>
      <c r="X15" s="406"/>
      <c r="Y15" s="406"/>
      <c r="Z15" s="406"/>
    </row>
    <row r="16" spans="2:27" ht="62.25" customHeight="1" thickBot="1">
      <c r="B16" s="48" t="s">
        <v>28</v>
      </c>
      <c r="C16" s="49" t="s">
        <v>29</v>
      </c>
      <c r="D16" s="49" t="s">
        <v>30</v>
      </c>
      <c r="E16" s="50" t="s">
        <v>31</v>
      </c>
      <c r="F16" s="51" t="s">
        <v>32</v>
      </c>
      <c r="G16" s="52" t="s">
        <v>33</v>
      </c>
      <c r="H16" s="49" t="s">
        <v>34</v>
      </c>
      <c r="I16" s="49" t="s">
        <v>35</v>
      </c>
      <c r="J16" s="49" t="s">
        <v>36</v>
      </c>
      <c r="K16" s="49" t="s">
        <v>37</v>
      </c>
      <c r="L16" s="49" t="s">
        <v>38</v>
      </c>
      <c r="M16" s="49" t="s">
        <v>39</v>
      </c>
      <c r="N16" s="49" t="s">
        <v>40</v>
      </c>
      <c r="O16" s="49" t="s">
        <v>41</v>
      </c>
      <c r="P16" s="49" t="s">
        <v>42</v>
      </c>
      <c r="Q16" s="49" t="s">
        <v>43</v>
      </c>
      <c r="R16" s="49" t="s">
        <v>44</v>
      </c>
      <c r="S16" s="49" t="s">
        <v>45</v>
      </c>
      <c r="T16" s="53" t="s">
        <v>46</v>
      </c>
      <c r="U16" s="54" t="s">
        <v>13</v>
      </c>
      <c r="V16" s="98" t="s">
        <v>59</v>
      </c>
      <c r="W16" s="55" t="s">
        <v>47</v>
      </c>
      <c r="X16" s="55" t="s">
        <v>48</v>
      </c>
      <c r="Y16" s="55" t="s">
        <v>49</v>
      </c>
      <c r="Z16" s="56" t="s">
        <v>50</v>
      </c>
      <c r="AA16" s="57"/>
    </row>
    <row r="17" spans="2:28" ht="84" customHeight="1">
      <c r="B17" s="67" t="s">
        <v>55</v>
      </c>
      <c r="C17" s="91" t="s">
        <v>3</v>
      </c>
      <c r="D17" s="68" t="s">
        <v>51</v>
      </c>
      <c r="E17" s="69">
        <v>0.02</v>
      </c>
      <c r="F17" s="70">
        <v>0.03</v>
      </c>
      <c r="G17" s="75">
        <v>0.05</v>
      </c>
      <c r="H17" s="77">
        <v>0.05</v>
      </c>
      <c r="I17" s="78">
        <v>0.03</v>
      </c>
      <c r="J17" s="78">
        <v>0.01</v>
      </c>
      <c r="K17" s="78">
        <v>0.03</v>
      </c>
      <c r="L17" s="78">
        <v>0.04</v>
      </c>
      <c r="M17" s="78">
        <v>0.03</v>
      </c>
      <c r="N17" s="78"/>
      <c r="O17" s="78"/>
      <c r="P17" s="78"/>
      <c r="Q17" s="78"/>
      <c r="R17" s="78"/>
      <c r="S17" s="78"/>
      <c r="T17" s="79">
        <v>0.06</v>
      </c>
      <c r="U17" s="80">
        <f t="shared" ref="U17:U23" si="0">T17/G17</f>
        <v>1.2</v>
      </c>
      <c r="V17" s="80">
        <f t="shared" ref="V17:V23" si="1">IF(U17&gt;=100%,100%,U17)</f>
        <v>1</v>
      </c>
      <c r="W17" s="81">
        <v>0.4</v>
      </c>
      <c r="X17" s="82">
        <v>1</v>
      </c>
      <c r="Y17" s="82">
        <f t="shared" ref="Y17:Y23" si="2">X17*V17</f>
        <v>1</v>
      </c>
      <c r="Z17" s="83">
        <f>Y17</f>
        <v>1</v>
      </c>
      <c r="AA17" s="26">
        <f>W17</f>
        <v>0.4</v>
      </c>
      <c r="AB17" s="26">
        <f>Z17</f>
        <v>1</v>
      </c>
    </row>
    <row r="18" spans="2:28" ht="60.75" customHeight="1" outlineLevel="1">
      <c r="B18" s="71" t="s">
        <v>56</v>
      </c>
      <c r="C18" s="65" t="s">
        <v>52</v>
      </c>
      <c r="D18" s="66" t="s">
        <v>51</v>
      </c>
      <c r="E18" s="58">
        <v>0.7</v>
      </c>
      <c r="F18" s="59">
        <v>0.75</v>
      </c>
      <c r="G18" s="60">
        <v>0.8</v>
      </c>
      <c r="H18" s="407">
        <v>0.75</v>
      </c>
      <c r="I18" s="408"/>
      <c r="J18" s="408"/>
      <c r="K18" s="408"/>
      <c r="L18" s="408"/>
      <c r="M18" s="408"/>
      <c r="N18" s="408"/>
      <c r="O18" s="408"/>
      <c r="P18" s="408"/>
      <c r="Q18" s="408"/>
      <c r="R18" s="408"/>
      <c r="S18" s="408"/>
      <c r="T18" s="62">
        <f>H18</f>
        <v>0.75</v>
      </c>
      <c r="U18" s="63">
        <f t="shared" si="0"/>
        <v>0.9375</v>
      </c>
      <c r="V18" s="63">
        <f t="shared" si="1"/>
        <v>0.9375</v>
      </c>
      <c r="W18" s="94">
        <f>40%/3</f>
        <v>0.13333333333333333</v>
      </c>
      <c r="X18" s="64">
        <v>1</v>
      </c>
      <c r="Y18" s="64">
        <f t="shared" si="2"/>
        <v>0.9375</v>
      </c>
      <c r="Z18" s="84">
        <f>Y18</f>
        <v>0.9375</v>
      </c>
      <c r="AA18" s="26">
        <f>W18</f>
        <v>0.13333333333333333</v>
      </c>
      <c r="AB18" s="26">
        <f>Z18</f>
        <v>0.9375</v>
      </c>
    </row>
    <row r="19" spans="2:28" ht="82.5" customHeight="1">
      <c r="B19" s="71" t="s">
        <v>57</v>
      </c>
      <c r="C19" s="65" t="s">
        <v>2</v>
      </c>
      <c r="D19" s="66" t="s">
        <v>51</v>
      </c>
      <c r="E19" s="58">
        <v>0.8</v>
      </c>
      <c r="F19" s="59">
        <v>0.88</v>
      </c>
      <c r="G19" s="60">
        <v>1</v>
      </c>
      <c r="H19" s="407">
        <v>0.89</v>
      </c>
      <c r="I19" s="408"/>
      <c r="J19" s="408"/>
      <c r="K19" s="408"/>
      <c r="L19" s="408"/>
      <c r="M19" s="408"/>
      <c r="N19" s="408"/>
      <c r="O19" s="408"/>
      <c r="P19" s="408"/>
      <c r="Q19" s="408"/>
      <c r="R19" s="408"/>
      <c r="S19" s="408"/>
      <c r="T19" s="62">
        <f>H19</f>
        <v>0.89</v>
      </c>
      <c r="U19" s="63">
        <f t="shared" si="0"/>
        <v>0.89</v>
      </c>
      <c r="V19" s="63">
        <f t="shared" si="1"/>
        <v>0.89</v>
      </c>
      <c r="W19" s="94">
        <f>40%/3</f>
        <v>0.13333333333333333</v>
      </c>
      <c r="X19" s="64">
        <v>1</v>
      </c>
      <c r="Y19" s="64">
        <f t="shared" si="2"/>
        <v>0.89</v>
      </c>
      <c r="Z19" s="84">
        <f>Y19</f>
        <v>0.89</v>
      </c>
    </row>
    <row r="20" spans="2:28" ht="82.5" customHeight="1">
      <c r="B20" s="414" t="s">
        <v>53</v>
      </c>
      <c r="C20" s="65" t="s">
        <v>1</v>
      </c>
      <c r="D20" s="66" t="s">
        <v>51</v>
      </c>
      <c r="E20" s="58">
        <v>0.88</v>
      </c>
      <c r="F20" s="59">
        <v>0.9</v>
      </c>
      <c r="G20" s="60">
        <v>1</v>
      </c>
      <c r="H20" s="407">
        <v>0.73</v>
      </c>
      <c r="I20" s="408"/>
      <c r="J20" s="408"/>
      <c r="K20" s="408"/>
      <c r="L20" s="408"/>
      <c r="M20" s="408"/>
      <c r="N20" s="408"/>
      <c r="O20" s="408"/>
      <c r="P20" s="408"/>
      <c r="Q20" s="408"/>
      <c r="R20" s="408"/>
      <c r="S20" s="408"/>
      <c r="T20" s="62">
        <f>H20</f>
        <v>0.73</v>
      </c>
      <c r="U20" s="63">
        <f t="shared" si="0"/>
        <v>0.73</v>
      </c>
      <c r="V20" s="63">
        <f t="shared" si="1"/>
        <v>0.73</v>
      </c>
      <c r="W20" s="409">
        <v>0.2</v>
      </c>
      <c r="X20" s="64">
        <v>0.5</v>
      </c>
      <c r="Y20" s="64">
        <f t="shared" si="2"/>
        <v>0.36499999999999999</v>
      </c>
      <c r="Z20" s="412">
        <f>Y20+Y21</f>
        <v>0.86499999999999999</v>
      </c>
    </row>
    <row r="21" spans="2:28" ht="70.5" customHeight="1">
      <c r="B21" s="414"/>
      <c r="C21" s="65" t="s">
        <v>0</v>
      </c>
      <c r="D21" s="66" t="s">
        <v>51</v>
      </c>
      <c r="E21" s="58">
        <v>0.88</v>
      </c>
      <c r="F21" s="59">
        <v>0.9</v>
      </c>
      <c r="G21" s="60">
        <v>1</v>
      </c>
      <c r="H21" s="85"/>
      <c r="I21" s="61"/>
      <c r="J21" s="61"/>
      <c r="K21" s="61"/>
      <c r="L21" s="61"/>
      <c r="M21" s="61"/>
      <c r="N21" s="61"/>
      <c r="O21" s="61"/>
      <c r="P21" s="61"/>
      <c r="Q21" s="61"/>
      <c r="R21" s="61"/>
      <c r="S21" s="61"/>
      <c r="T21" s="62">
        <v>1</v>
      </c>
      <c r="U21" s="63">
        <f t="shared" si="0"/>
        <v>1</v>
      </c>
      <c r="V21" s="63">
        <f t="shared" si="1"/>
        <v>1</v>
      </c>
      <c r="W21" s="409"/>
      <c r="X21" s="64">
        <v>0.5</v>
      </c>
      <c r="Y21" s="64">
        <f t="shared" si="2"/>
        <v>0.5</v>
      </c>
      <c r="Z21" s="412"/>
    </row>
    <row r="22" spans="2:28" ht="54" customHeight="1">
      <c r="B22" s="414" t="s">
        <v>7</v>
      </c>
      <c r="C22" s="65" t="s">
        <v>8</v>
      </c>
      <c r="D22" s="66" t="s">
        <v>51</v>
      </c>
      <c r="E22" s="58">
        <v>0.7</v>
      </c>
      <c r="F22" s="59">
        <v>0.75</v>
      </c>
      <c r="G22" s="60">
        <v>0.8</v>
      </c>
      <c r="H22" s="85"/>
      <c r="I22" s="61"/>
      <c r="J22" s="61"/>
      <c r="K22" s="61"/>
      <c r="L22" s="61"/>
      <c r="M22" s="61"/>
      <c r="N22" s="61"/>
      <c r="O22" s="61"/>
      <c r="P22" s="61"/>
      <c r="Q22" s="61"/>
      <c r="R22" s="61"/>
      <c r="S22" s="61"/>
      <c r="T22" s="62">
        <v>0.9</v>
      </c>
      <c r="U22" s="63">
        <f t="shared" si="0"/>
        <v>1.125</v>
      </c>
      <c r="V22" s="63">
        <f t="shared" si="1"/>
        <v>1</v>
      </c>
      <c r="W22" s="410">
        <v>0.1333</v>
      </c>
      <c r="X22" s="64">
        <v>0.5</v>
      </c>
      <c r="Y22" s="64">
        <f t="shared" si="2"/>
        <v>0.5</v>
      </c>
      <c r="Z22" s="412">
        <f>Y22+Y23</f>
        <v>1</v>
      </c>
    </row>
    <row r="23" spans="2:28" ht="90.75" customHeight="1" thickBot="1">
      <c r="B23" s="415"/>
      <c r="C23" s="92" t="s">
        <v>54</v>
      </c>
      <c r="D23" s="72" t="s">
        <v>51</v>
      </c>
      <c r="E23" s="73">
        <v>0.4</v>
      </c>
      <c r="F23" s="74">
        <v>0.55000000000000004</v>
      </c>
      <c r="G23" s="76">
        <v>0.6</v>
      </c>
      <c r="H23" s="86"/>
      <c r="I23" s="87"/>
      <c r="J23" s="87"/>
      <c r="K23" s="87"/>
      <c r="L23" s="87"/>
      <c r="M23" s="87"/>
      <c r="N23" s="87"/>
      <c r="O23" s="87"/>
      <c r="P23" s="87"/>
      <c r="Q23" s="87"/>
      <c r="R23" s="87"/>
      <c r="S23" s="87"/>
      <c r="T23" s="88">
        <v>0.7</v>
      </c>
      <c r="U23" s="89">
        <f t="shared" si="0"/>
        <v>1.1666666666666667</v>
      </c>
      <c r="V23" s="89">
        <f t="shared" si="1"/>
        <v>1</v>
      </c>
      <c r="W23" s="411"/>
      <c r="X23" s="90">
        <v>0.5</v>
      </c>
      <c r="Y23" s="90">
        <f t="shared" si="2"/>
        <v>0.5</v>
      </c>
      <c r="Z23" s="413"/>
    </row>
    <row r="26" spans="2:28">
      <c r="W26" s="93"/>
    </row>
  </sheetData>
  <mergeCells count="10">
    <mergeCell ref="W22:W23"/>
    <mergeCell ref="Z22:Z23"/>
    <mergeCell ref="Z20:Z21"/>
    <mergeCell ref="B20:B21"/>
    <mergeCell ref="B22:B23"/>
    <mergeCell ref="U15:Z15"/>
    <mergeCell ref="H18:S18"/>
    <mergeCell ref="H19:S19"/>
    <mergeCell ref="H20:S20"/>
    <mergeCell ref="W20:W21"/>
  </mergeCells>
  <conditionalFormatting sqref="H17:T17">
    <cfRule type="cellIs" dxfId="23" priority="73" stopIfTrue="1" operator="greaterThan">
      <formula>$G17</formula>
    </cfRule>
    <cfRule type="cellIs" dxfId="22" priority="74" stopIfTrue="1" operator="between">
      <formula>$F17+0.00000001</formula>
      <formula>$G17</formula>
    </cfRule>
    <cfRule type="cellIs" dxfId="21" priority="75" stopIfTrue="1" operator="between">
      <formula>$E17+0.000000000001</formula>
      <formula>$F17</formula>
    </cfRule>
    <cfRule type="cellIs" dxfId="20" priority="76" stopIfTrue="1" operator="lessThanOrEqual">
      <formula>$E17</formula>
    </cfRule>
  </conditionalFormatting>
  <conditionalFormatting sqref="H18 T18">
    <cfRule type="cellIs" dxfId="19" priority="65" stopIfTrue="1" operator="greaterThan">
      <formula>$G18</formula>
    </cfRule>
    <cfRule type="cellIs" dxfId="18" priority="66" stopIfTrue="1" operator="between">
      <formula>$F18+0.00000001</formula>
      <formula>$G18</formula>
    </cfRule>
    <cfRule type="cellIs" dxfId="17" priority="67" stopIfTrue="1" operator="between">
      <formula>$E18+0.000000000001</formula>
      <formula>$F18</formula>
    </cfRule>
    <cfRule type="cellIs" dxfId="16" priority="68" stopIfTrue="1" operator="lessThanOrEqual">
      <formula>$E18</formula>
    </cfRule>
  </conditionalFormatting>
  <conditionalFormatting sqref="H19:H20 T19:T20">
    <cfRule type="cellIs" dxfId="15" priority="17" stopIfTrue="1" operator="greaterThan">
      <formula>$G19</formula>
    </cfRule>
    <cfRule type="cellIs" dxfId="14" priority="18" stopIfTrue="1" operator="between">
      <formula>$F19+0.00000001</formula>
      <formula>$G19</formula>
    </cfRule>
    <cfRule type="cellIs" dxfId="13" priority="19" stopIfTrue="1" operator="between">
      <formula>$E19+0.000000000001</formula>
      <formula>$F19</formula>
    </cfRule>
    <cfRule type="cellIs" dxfId="12" priority="20" stopIfTrue="1" operator="lessThanOrEqual">
      <formula>$E19</formula>
    </cfRule>
  </conditionalFormatting>
  <conditionalFormatting sqref="H21:T21">
    <cfRule type="cellIs" dxfId="11" priority="13" stopIfTrue="1" operator="greaterThan">
      <formula>$G21</formula>
    </cfRule>
    <cfRule type="cellIs" dxfId="10" priority="14" stopIfTrue="1" operator="between">
      <formula>$F21+0.00000001</formula>
      <formula>$G21</formula>
    </cfRule>
    <cfRule type="cellIs" dxfId="9" priority="15" stopIfTrue="1" operator="between">
      <formula>$E21+0.000000000001</formula>
      <formula>$F21</formula>
    </cfRule>
    <cfRule type="cellIs" dxfId="8" priority="16" stopIfTrue="1" operator="lessThanOrEqual">
      <formula>$E21</formula>
    </cfRule>
  </conditionalFormatting>
  <conditionalFormatting sqref="H23:T23">
    <cfRule type="cellIs" dxfId="7" priority="1" stopIfTrue="1" operator="greaterThan">
      <formula>$G23</formula>
    </cfRule>
    <cfRule type="cellIs" dxfId="6" priority="2" stopIfTrue="1" operator="between">
      <formula>$F23+0.00000001</formula>
      <formula>$G23</formula>
    </cfRule>
    <cfRule type="cellIs" dxfId="5" priority="3" stopIfTrue="1" operator="between">
      <formula>$E23+0.000000000001</formula>
      <formula>$F23</formula>
    </cfRule>
    <cfRule type="cellIs" dxfId="4" priority="4" stopIfTrue="1" operator="lessThanOrEqual">
      <formula>$E23</formula>
    </cfRule>
  </conditionalFormatting>
  <conditionalFormatting sqref="H22:T22">
    <cfRule type="cellIs" dxfId="3" priority="5" stopIfTrue="1" operator="greaterThan">
      <formula>$G22</formula>
    </cfRule>
    <cfRule type="cellIs" dxfId="2" priority="6" stopIfTrue="1" operator="between">
      <formula>$F22+0.00000001</formula>
      <formula>$G22</formula>
    </cfRule>
    <cfRule type="cellIs" dxfId="1" priority="7" stopIfTrue="1" operator="between">
      <formula>$E22+0.000000000001</formula>
      <formula>$F22</formula>
    </cfRule>
    <cfRule type="cellIs" dxfId="0" priority="8" stopIfTrue="1" operator="lessThanOrEqual">
      <formula>$E22</formula>
    </cfRule>
  </conditionalFormatting>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INICIAL </vt:lpstr>
      <vt:lpstr>MAPA ESTRATEGICO CI</vt:lpstr>
      <vt:lpstr>INDICADORES</vt:lpstr>
      <vt:lpstr>TABLERO CI</vt:lpstr>
      <vt:lpstr>SEGUIMIENTO INDICADORES</vt:lpstr>
      <vt:lpstr>TABLERO COMANDO</vt:lpstr>
      <vt:lpstr>KPI1</vt:lpstr>
      <vt:lpstr>'TABLERO CI'!Área_de_impresión</vt:lpstr>
      <vt:lpstr>INDICADORES!Títulos_a_imprimir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Pmercadeo</dc:creator>
  <cp:lastModifiedBy>Manuela Beltran</cp:lastModifiedBy>
  <cp:lastPrinted>2018-02-13T00:04:40Z</cp:lastPrinted>
  <dcterms:created xsi:type="dcterms:W3CDTF">2012-09-25T19:19:32Z</dcterms:created>
  <dcterms:modified xsi:type="dcterms:W3CDTF">2018-05-15T12:10:38Z</dcterms:modified>
</cp:coreProperties>
</file>